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user\Desktop\CONSULTORIA - TRABAJO DE GRADO SG-SST PEDRO RODRIGUEZ DIAZ\Apéndices\Apéndice J. Plan Anual de Trabajo\"/>
    </mc:Choice>
  </mc:AlternateContent>
  <xr:revisionPtr revIDLastSave="0" documentId="13_ncr:1_{72F9B489-F526-4D0B-B608-9E69701D0E9E}" xr6:coauthVersionLast="47" xr6:coauthVersionMax="47" xr10:uidLastSave="{00000000-0000-0000-0000-000000000000}"/>
  <bookViews>
    <workbookView xWindow="-120" yWindow="-120" windowWidth="20730" windowHeight="11160" tabRatio="584" xr2:uid="{00000000-000D-0000-FFFF-FFFF00000000}"/>
  </bookViews>
  <sheets>
    <sheet name="Plan de Trabajo SST" sheetId="5" r:id="rId1"/>
  </sheets>
  <definedNames>
    <definedName name="_xlnm.Print_Area" localSheetId="0">'Plan de Trabajo SST'!$A$1:$U$126</definedName>
    <definedName name="_xlnm.Print_Titles" localSheetId="0">'Plan de Trabajo SST'!$1:$5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4" i="5" l="1"/>
  <c r="G114" i="5"/>
  <c r="H114" i="5"/>
  <c r="I114" i="5"/>
  <c r="J114" i="5"/>
  <c r="K114" i="5"/>
  <c r="L114" i="5"/>
  <c r="M114" i="5"/>
  <c r="N114" i="5"/>
  <c r="O114" i="5"/>
  <c r="P114" i="5"/>
  <c r="F113" i="5"/>
  <c r="G113" i="5"/>
  <c r="H113" i="5"/>
  <c r="I113" i="5"/>
  <c r="J113" i="5"/>
  <c r="K113" i="5"/>
  <c r="L113" i="5"/>
  <c r="M113" i="5"/>
  <c r="N113" i="5"/>
  <c r="O113" i="5"/>
  <c r="P113" i="5"/>
  <c r="Q91" i="5"/>
  <c r="Q105" i="5"/>
  <c r="Q107" i="5"/>
  <c r="Q95" i="5"/>
  <c r="Q99" i="5"/>
  <c r="Q77" i="5"/>
  <c r="Q79" i="5"/>
  <c r="Q81" i="5"/>
  <c r="Q83" i="5"/>
  <c r="Q85" i="5"/>
  <c r="Q87" i="5"/>
  <c r="Q89" i="5"/>
  <c r="Q93" i="5"/>
  <c r="Q33" i="5"/>
  <c r="Q35" i="5"/>
  <c r="Q37" i="5"/>
  <c r="Q39" i="5"/>
  <c r="Q41" i="5"/>
  <c r="Q43" i="5"/>
  <c r="Q45" i="5"/>
  <c r="Q47" i="5"/>
  <c r="Q49" i="5"/>
  <c r="Q51" i="5"/>
  <c r="Q53" i="5"/>
  <c r="Q55" i="5"/>
  <c r="Q57" i="5"/>
  <c r="Q59" i="5"/>
  <c r="Q67" i="5"/>
  <c r="Q69" i="5"/>
  <c r="Q71" i="5"/>
  <c r="Q31" i="5" l="1"/>
  <c r="Q61" i="5"/>
  <c r="Q109" i="5" l="1"/>
  <c r="O125" i="5" l="1"/>
  <c r="F124" i="5"/>
  <c r="G124" i="5"/>
  <c r="H124" i="5"/>
  <c r="I124" i="5"/>
  <c r="J124" i="5"/>
  <c r="K124" i="5"/>
  <c r="L124" i="5"/>
  <c r="M124" i="5"/>
  <c r="N124" i="5"/>
  <c r="O124" i="5"/>
  <c r="P124" i="5"/>
  <c r="F125" i="5"/>
  <c r="G125" i="5"/>
  <c r="H125" i="5"/>
  <c r="I125" i="5"/>
  <c r="J125" i="5"/>
  <c r="K125" i="5"/>
  <c r="L125" i="5"/>
  <c r="M125" i="5"/>
  <c r="N125" i="5"/>
  <c r="P125" i="5"/>
  <c r="E114" i="5"/>
  <c r="E125" i="5" s="1"/>
  <c r="E113" i="5"/>
  <c r="E124" i="5" s="1"/>
  <c r="Q21" i="5"/>
  <c r="Q23" i="5"/>
  <c r="Q25" i="5"/>
  <c r="Q27" i="5"/>
  <c r="Q29" i="5"/>
  <c r="Q63" i="5"/>
  <c r="Q65" i="5"/>
  <c r="Q73" i="5"/>
  <c r="Q75" i="5"/>
  <c r="Q101" i="5"/>
  <c r="Q103" i="5"/>
  <c r="Q111" i="5"/>
  <c r="Q19" i="5"/>
  <c r="O126" i="5" l="1"/>
  <c r="P126" i="5"/>
  <c r="N126" i="5"/>
  <c r="L126" i="5"/>
  <c r="K126" i="5"/>
  <c r="J126" i="5"/>
  <c r="G126" i="5"/>
  <c r="H126" i="5"/>
  <c r="I126" i="5"/>
  <c r="M126" i="5"/>
  <c r="F126" i="5"/>
  <c r="R111" i="5"/>
  <c r="R103" i="5"/>
  <c r="R27" i="5"/>
  <c r="Q113" i="5"/>
  <c r="R19" i="5"/>
  <c r="Q114" i="5"/>
  <c r="Q125" i="5"/>
  <c r="Q124" i="5"/>
  <c r="E126" i="5"/>
  <c r="Q126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TM2</author>
  </authors>
  <commentList>
    <comment ref="A16" authorId="0" shapeId="0" xr:uid="{00000000-0006-0000-0000-000001000000}">
      <text>
        <r>
          <rPr>
            <b/>
            <u/>
            <sz val="10"/>
            <color indexed="81"/>
            <rFont val="Tahoma"/>
            <family val="2"/>
          </rPr>
          <t>NUMERALES CORRESPONDIENTES AL PHVA</t>
        </r>
        <r>
          <rPr>
            <b/>
            <sz val="9"/>
            <color indexed="81"/>
            <rFont val="Tahoma"/>
            <family val="2"/>
          </rPr>
          <t xml:space="preserve">
PLANEAR:</t>
        </r>
        <r>
          <rPr>
            <sz val="9"/>
            <color indexed="81"/>
            <rFont val="Tahoma"/>
            <family val="2"/>
          </rPr>
          <t xml:space="preserve"> 
NUMERAL 1.1.1 Hasta 2.11.1 
</t>
        </r>
        <r>
          <rPr>
            <b/>
            <sz val="9"/>
            <color indexed="81"/>
            <rFont val="Tahoma"/>
            <family val="2"/>
          </rPr>
          <t xml:space="preserve">HACER:
</t>
        </r>
        <r>
          <rPr>
            <sz val="9"/>
            <color indexed="81"/>
            <rFont val="Tahoma"/>
            <family val="2"/>
          </rPr>
          <t xml:space="preserve">NUMERAL3.1.1 Hasta 5.1.2
</t>
        </r>
        <r>
          <rPr>
            <b/>
            <sz val="9"/>
            <color indexed="81"/>
            <rFont val="Tahoma"/>
            <family val="2"/>
          </rPr>
          <t>VERIFICAR:</t>
        </r>
        <r>
          <rPr>
            <sz val="9"/>
            <color indexed="81"/>
            <rFont val="Tahoma"/>
            <family val="2"/>
          </rPr>
          <t xml:space="preserve"> 
NUMERAL 6.1.1 Hasta 6.1.4
</t>
        </r>
        <r>
          <rPr>
            <b/>
            <sz val="9"/>
            <color indexed="81"/>
            <rFont val="Tahoma"/>
            <family val="2"/>
          </rPr>
          <t xml:space="preserve">ACTUAR:
</t>
        </r>
        <r>
          <rPr>
            <sz val="9"/>
            <color indexed="81"/>
            <rFont val="Tahoma"/>
            <family val="2"/>
          </rPr>
          <t>NUMERAL 6.1.1 Hasta 6.1.4</t>
        </r>
      </text>
    </comment>
  </commentList>
</comments>
</file>

<file path=xl/sharedStrings.xml><?xml version="1.0" encoding="utf-8"?>
<sst xmlns="http://schemas.openxmlformats.org/spreadsheetml/2006/main" count="365" uniqueCount="221">
  <si>
    <t>OBSERVACIONES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</si>
  <si>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</si>
  <si>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</si>
  <si>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</si>
  <si>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</si>
  <si>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</si>
  <si>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</si>
  <si>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</si>
  <si>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</si>
  <si>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</si>
  <si>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</si>
  <si>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</si>
  <si>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</si>
  <si>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</si>
  <si>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TIPO DE RECURSOS</t>
  </si>
  <si>
    <t>DETALLE</t>
  </si>
  <si>
    <t>EVIDENCIAS</t>
  </si>
  <si>
    <t>ETAPA</t>
  </si>
  <si>
    <t>PLANEAR</t>
  </si>
  <si>
    <t>ACTIVIDAD A DESARROLLAR</t>
  </si>
  <si>
    <t>HACER</t>
  </si>
  <si>
    <t>VERIFICAR</t>
  </si>
  <si>
    <t>ACTUAR</t>
  </si>
  <si>
    <t>Numeral del estándar</t>
  </si>
  <si>
    <t>% Cumplimiento actividad/fase</t>
  </si>
  <si>
    <t xml:space="preserve">1. OBJETIVO </t>
  </si>
  <si>
    <t xml:space="preserve">2. ALCANCE </t>
  </si>
  <si>
    <t>3. METAS</t>
  </si>
  <si>
    <t>FECHA PLANEADA DEL CUMPLIMIENTO DEL PLAN DE MEJORAMIENTO:</t>
  </si>
  <si>
    <t xml:space="preserve">RESPONSABLE (s) </t>
  </si>
  <si>
    <t>TOTAL PROGRAMADO</t>
  </si>
  <si>
    <t>TOTAL EJECUTADO</t>
  </si>
  <si>
    <t>P*</t>
  </si>
  <si>
    <t>E*</t>
  </si>
  <si>
    <t>5. RECURSOS ASIGNADOS</t>
  </si>
  <si>
    <t>6. MEDICIÒN Y SEGUIMIENTO</t>
  </si>
  <si>
    <t>CUMPLIMIENTO DEL PLAN DE MEJORAMIENTO</t>
  </si>
  <si>
    <t>VARIABLES</t>
  </si>
  <si>
    <t>FORMULA</t>
  </si>
  <si>
    <t>ACTIVIDADES EJECUTADAS</t>
  </si>
  <si>
    <t>RESULTADO</t>
  </si>
  <si>
    <t>META</t>
  </si>
  <si>
    <t>ANALISIS DE DATOS</t>
  </si>
  <si>
    <t>GRAFICA</t>
  </si>
  <si>
    <t>Cumplir el 90% de las actividades a desarrollar</t>
  </si>
  <si>
    <t>PLAZO DETERMINADO PARA SU CUMPLIMIENTO</t>
  </si>
  <si>
    <t>ACTIVIDADES A DESARROLLAR</t>
  </si>
  <si>
    <t>HUMANOS</t>
  </si>
  <si>
    <t xml:space="preserve"> TECNICOS</t>
  </si>
  <si>
    <t xml:space="preserve"> FINANCIEROS</t>
  </si>
  <si>
    <t>LOCATIVOS</t>
  </si>
  <si>
    <r>
      <t xml:space="preserve">Cuando se cumpla se marca con 1, en </t>
    </r>
    <r>
      <rPr>
        <b/>
        <sz val="11"/>
        <color indexed="10"/>
        <rFont val="Arial"/>
        <family val="2"/>
      </rPr>
      <t>P si es  (Planeado)</t>
    </r>
    <r>
      <rPr>
        <b/>
        <sz val="11"/>
        <color indexed="8"/>
        <rFont val="Arial"/>
        <family val="2"/>
      </rPr>
      <t xml:space="preserve"> o con </t>
    </r>
    <r>
      <rPr>
        <sz val="11"/>
        <color indexed="8"/>
        <rFont val="Arial"/>
        <family val="2"/>
      </rPr>
      <t xml:space="preserve">1 si es </t>
    </r>
    <r>
      <rPr>
        <b/>
        <sz val="11"/>
        <color indexed="21"/>
        <rFont val="Arial"/>
        <family val="2"/>
      </rPr>
      <t>(Ejecutado)</t>
    </r>
    <r>
      <rPr>
        <sz val="11"/>
        <color indexed="21"/>
        <rFont val="Arial"/>
        <family val="2"/>
      </rPr>
      <t xml:space="preserve"> </t>
    </r>
  </si>
  <si>
    <r>
      <rPr>
        <u/>
        <sz val="10"/>
        <rFont val="Arial"/>
        <family val="2"/>
      </rPr>
      <t>Actividades ejecutadas *100</t>
    </r>
    <r>
      <rPr>
        <sz val="10"/>
        <rFont val="Arial"/>
        <family val="2"/>
      </rPr>
      <t xml:space="preserve">
Actividades programadas</t>
    </r>
  </si>
  <si>
    <t>PLAZO PARA EL CUMPLIMIENTO Y EJECUCIÓN DEL PLAN DE MEJORAMIENTO</t>
  </si>
  <si>
    <t>2.6.1</t>
  </si>
  <si>
    <t>2.10.1</t>
  </si>
  <si>
    <t>2.11.1</t>
  </si>
  <si>
    <t>4.2.5</t>
  </si>
  <si>
    <t>5.1.1</t>
  </si>
  <si>
    <t>5.1.2</t>
  </si>
  <si>
    <t>6.1.4</t>
  </si>
  <si>
    <t>6.1.2</t>
  </si>
  <si>
    <t>6.1.3</t>
  </si>
  <si>
    <t>Realizar soporte docuemntal de la revision por la alta direccion.</t>
  </si>
  <si>
    <t>3.1.2</t>
  </si>
  <si>
    <t>2.9.1</t>
  </si>
  <si>
    <t>Gerencia, Responsables SST</t>
  </si>
  <si>
    <t>imágenes, formato de cpacitaciones</t>
  </si>
  <si>
    <t>informe de auditoria</t>
  </si>
  <si>
    <t xml:space="preserve">NOMBRE DEL RESPONSABLE DEL SGSST, N° DE LICENCIA, FECHAS DE CURSO DE 50 Y 20 HORAS </t>
  </si>
  <si>
    <t xml:space="preserve"> Responsable SST</t>
  </si>
  <si>
    <t>Manual actualizado</t>
  </si>
  <si>
    <t>1.1.1</t>
  </si>
  <si>
    <t>Designacion del Responsable del SGSST</t>
  </si>
  <si>
    <t>Acta de Dseinacion firmada por ambas partes</t>
  </si>
  <si>
    <t>Definicion de responsabilidades de SST 
y Rendicion de cuentas</t>
  </si>
  <si>
    <t>1.1.2</t>
  </si>
  <si>
    <t>formato de asistencia con socializacion de responsabilidades según el cargo.</t>
  </si>
  <si>
    <t>Designacion de cargos</t>
  </si>
  <si>
    <t>1.1.3</t>
  </si>
  <si>
    <t>Acta de designacion de recusros y presupuesto.</t>
  </si>
  <si>
    <t>1.1.6</t>
  </si>
  <si>
    <t xml:space="preserve">Actas de conformacion </t>
  </si>
  <si>
    <t>1.1.8</t>
  </si>
  <si>
    <t>Actas mensual de reunion del Copasst</t>
  </si>
  <si>
    <t>Actas de Reunion mensual</t>
  </si>
  <si>
    <t>Responsables SST, COCOLA</t>
  </si>
  <si>
    <t>Actas de reunion trimestral y seguimiento de actividades</t>
  </si>
  <si>
    <t>Actas de reunion trimestral, informe de gestion</t>
  </si>
  <si>
    <t>1.2.1</t>
  </si>
  <si>
    <t>cronograma de capacitacion y  registro de asistencia.</t>
  </si>
  <si>
    <t>Revision y ajuste al  cronograma de capacitacion y su ejecucion tneiendo encuenta la participacion del COPASST.</t>
  </si>
  <si>
    <t>1.2.2</t>
  </si>
  <si>
    <t xml:space="preserve"> Diseño procedimiento de induccion, 
capacitacion y entrenamiento</t>
  </si>
  <si>
    <t>Procedimiento de induccion y/o Reinduccion</t>
  </si>
  <si>
    <t>Induccion y/o Reinduccion de Seguridad y Salud en el Trabajo</t>
  </si>
  <si>
    <t>presentacion de induccion, evaluacion, asistencia</t>
  </si>
  <si>
    <t>2.1.1</t>
  </si>
  <si>
    <t xml:space="preserve">Actualizacion de politica de SST y aprobacion por Gerencia
</t>
  </si>
  <si>
    <t>Politica Actulizada y firmada.</t>
  </si>
  <si>
    <t>registro de asistencia de socializacion.</t>
  </si>
  <si>
    <t>2.2.1</t>
  </si>
  <si>
    <t>Alinear objetivos a la poltica del SGSST</t>
  </si>
  <si>
    <t>Documento ymatriz de objtivos aprobados.</t>
  </si>
  <si>
    <t>2.4.1</t>
  </si>
  <si>
    <t>Diseñar y aprobar plan de trabajo anual</t>
  </si>
  <si>
    <t>formato de plan de trabajo firmado</t>
  </si>
  <si>
    <t>Implementacion de proceso de rendicion de cuenta</t>
  </si>
  <si>
    <t>Actas de rendicion de cuentas.</t>
  </si>
  <si>
    <t>2.7.1</t>
  </si>
  <si>
    <t>Matriz legal  actulizada</t>
  </si>
  <si>
    <t>2.8.1</t>
  </si>
  <si>
    <t>Implementar procedimiento de comunicación</t>
  </si>
  <si>
    <t>Implementacion de formatos</t>
  </si>
  <si>
    <t>implementacion del procedimiento de compras</t>
  </si>
  <si>
    <t>Gerente</t>
  </si>
  <si>
    <t>formatos de proveedores y contratistas</t>
  </si>
  <si>
    <t>implentacion del manual de contratistas</t>
  </si>
  <si>
    <t>implenetacion de formatos de Gestion del Cambio</t>
  </si>
  <si>
    <t>formatos implentados de gestion del cambio</t>
  </si>
  <si>
    <t>3.1.1</t>
  </si>
  <si>
    <t>Actulizacion del perfil sociodemografico</t>
  </si>
  <si>
    <t>perfil sociodemografico actulizado</t>
  </si>
  <si>
    <t>solicitar informe de condiciones de salud a IPS</t>
  </si>
  <si>
    <t>Informe de DX condiciones de salud.</t>
  </si>
  <si>
    <t>Diseño programa SVE psicosocial y otros según recomendaciones medico laboral</t>
  </si>
  <si>
    <t>Gerencia, psicologa, profesional SST</t>
  </si>
  <si>
    <t>Informe de resultados.</t>
  </si>
  <si>
    <t>Revision y ajuste de profesiograma, de 
acuerdo a los riesgos.</t>
  </si>
  <si>
    <t>3.1.3</t>
  </si>
  <si>
    <t>3.1.4</t>
  </si>
  <si>
    <t>Evaluaciones medicas periodicas, ingreso, egreso y comuicacion a los colaboradores</t>
  </si>
  <si>
    <t>Gerencia - Resposaable SST</t>
  </si>
  <si>
    <t>Docuemnto actualizado</t>
  </si>
  <si>
    <t>Certificado de aptitud y acta de comunicado firmada</t>
  </si>
  <si>
    <t>3.1.6</t>
  </si>
  <si>
    <t>Diseña procedimientos de reintegro laboral</t>
  </si>
  <si>
    <t xml:space="preserve"> ver procedimineto de reintrego laboral</t>
  </si>
  <si>
    <t>3.1.7</t>
  </si>
  <si>
    <t>Diseñar programa de estilo de vida saludable</t>
  </si>
  <si>
    <t>ver programa de estilo de vida saludable</t>
  </si>
  <si>
    <t>3.2.3</t>
  </si>
  <si>
    <t>Diseño de caracterizacion de accidentes, mecanismo para seguimiento de acciones resultantes de accidentes de trabajo</t>
  </si>
  <si>
    <t>ver matriz de caracterizacion de ATEL</t>
  </si>
  <si>
    <t>3.3.1 - 3.3.6</t>
  </si>
  <si>
    <t>Ajuste y diseño de indicadores de 
accidentalidad, enfermedad laboral y 
ausentismo.</t>
  </si>
  <si>
    <t>Ver indicadores</t>
  </si>
  <si>
    <t>4.1.2</t>
  </si>
  <si>
    <t xml:space="preserve"> Diseño de mecanismo para la identificacion de 
riesgos por parte de los trabajadores. </t>
  </si>
  <si>
    <t>4.1.4</t>
  </si>
  <si>
    <t>Realizar mediciones ambientales</t>
  </si>
  <si>
    <t>Gerencia- ARL</t>
  </si>
  <si>
    <t>Formato de id de peligros</t>
  </si>
  <si>
    <t>informe de medicones ambientales</t>
  </si>
  <si>
    <t>4.2.1</t>
  </si>
  <si>
    <t>Realizar seguimiento a los mecanismo para el  cumplimiento de las tareas de gestion de riesgos</t>
  </si>
  <si>
    <t>Ver matriz de peligros, 
valoracion y control del 
riesgo.</t>
  </si>
  <si>
    <t>Ver programa de 
proteccion y prevencion 
contra caidas</t>
  </si>
  <si>
    <t>4.2.1- 4.2.2- 4.2.5</t>
  </si>
  <si>
    <t>Ver programa de 
inspecciones 
planeadas</t>
  </si>
  <si>
    <t>Realizar cronograma de mantenimiento de equipos, herramineta</t>
  </si>
  <si>
    <t>Ver Cronograma de mantenimiento</t>
  </si>
  <si>
    <t>Realizar Simulacro</t>
  </si>
  <si>
    <t>6.1.1</t>
  </si>
  <si>
    <t>Actulizar indicadores  del SGSST</t>
  </si>
  <si>
    <t>ver matriz de indicadores SST</t>
  </si>
  <si>
    <t>Realizar minimo 1 auditoria interna del SGSST al año.</t>
  </si>
  <si>
    <t>Gerente- SST</t>
  </si>
  <si>
    <t>Socilizacion de resultados de auditorias al COPASST</t>
  </si>
  <si>
    <t>SST- COPASST</t>
  </si>
  <si>
    <t>7.1.1- 7.1.4</t>
  </si>
  <si>
    <t>Implementar  acciones correctivas y preventivas en base a la toma de acciones (ACPM)</t>
  </si>
  <si>
    <t>Gerencia, supervisores, Inspectores  de SST, Responsables SST</t>
  </si>
  <si>
    <t>Equipos de proteccion personal, equipos de computo, papeleria.</t>
  </si>
  <si>
    <t>Recursos economicos asignacos por la Gerencia</t>
  </si>
  <si>
    <t xml:space="preserve"> Oficinas temporales en obras, almacen</t>
  </si>
  <si>
    <t>RESPONSABLE DEL SGSST</t>
  </si>
  <si>
    <t>REPRESENTANTE DEL COPASST</t>
  </si>
  <si>
    <t>REPRESENTANTE LEGAL</t>
  </si>
  <si>
    <t>__________________________________________________</t>
  </si>
  <si>
    <t>___________________________________________________________________________</t>
  </si>
  <si>
    <t>____________________________________________</t>
  </si>
  <si>
    <t>Actulizar brigada de Emergencia</t>
  </si>
  <si>
    <t>Informe de seguridad mensual</t>
  </si>
  <si>
    <t>Inspecciones de seguridad</t>
  </si>
  <si>
    <t>Revision y ajustes de todos los manuales  de funciones para verifica que las  responsabilidades de SST y Rendicion de cuenta cumplan con los requisitos.</t>
  </si>
  <si>
    <t xml:space="preserve"> Divulgacion  y publicacion de politica de SST a trabajadores y COPASST.</t>
  </si>
  <si>
    <t>Revisión y actulizacion de matriz legal</t>
  </si>
  <si>
    <t xml:space="preserve"> Revisar y actulizar programa de proteccion y prevencion contra caida</t>
  </si>
  <si>
    <t>Revisión y actualización de programa  y cronograma de inspecciones planeadas</t>
  </si>
  <si>
    <t>CODIGO</t>
  </si>
  <si>
    <t>VERSIÓN</t>
  </si>
  <si>
    <t xml:space="preserve">FECHA </t>
  </si>
  <si>
    <t>PLAN DE TRABAJO ANUAL EN SEGURIDAD Y SALUD EN EL TRABAJO</t>
  </si>
  <si>
    <t>XXXXXXX XXXXXXX XXXXXXX XXXXXX, LICENCIA N° XXXX DE XXXX, CURSO DE 50 HORAS (XX/XX/XX) Y 20 HORAS (XX/XX/XX) Actulizacion del SGSST.</t>
  </si>
  <si>
    <t>XXXXX XXXXXXXXXXXX XXXXX</t>
  </si>
  <si>
    <t>XXXXXXXXXXXXXXXXXXXXXXX</t>
  </si>
  <si>
    <t>Actualizar manual del SGSST</t>
  </si>
  <si>
    <t>SST-FO-07</t>
  </si>
  <si>
    <t>PEDRO RAUL RODRIGUEZ DIAZ</t>
  </si>
  <si>
    <t>Establecer la guía de los planes de acción y mejoramiento, con el fin que se efectúen las acciones correctivas tendientes a la superación de las situaciones irregulares y hallazgos detectados conforme a los requisitos minimos de la Resolución 0312 de 2019</t>
  </si>
  <si>
    <t>Aplica para todos los trabajadores desde la documentación requerida hasta la implementación del SG-SST.</t>
  </si>
  <si>
    <t>Gerencia, Responsable SST</t>
  </si>
  <si>
    <t>Responsable SST, COPASST</t>
  </si>
  <si>
    <t>Responsable SST, COCOLA</t>
  </si>
  <si>
    <t>Responsable SST, Colaboradores</t>
  </si>
  <si>
    <t>Responsable SST</t>
  </si>
  <si>
    <t>Responsable SST- Gerente</t>
  </si>
  <si>
    <t>Responsable SST- Gerente-COPASST. COCOLA</t>
  </si>
  <si>
    <t>Responsable en SST</t>
  </si>
  <si>
    <t>Responsable SST, Colaboradores, Gerente</t>
  </si>
  <si>
    <t>Gerencia</t>
  </si>
  <si>
    <t>Gerencia- médico laboral</t>
  </si>
  <si>
    <t>Responsable SST- Gerencia</t>
  </si>
  <si>
    <t>Auditor, Responsable SST, Gerencia</t>
  </si>
  <si>
    <t>Acta de reunión</t>
  </si>
  <si>
    <t>Plan de mejoramiento</t>
  </si>
  <si>
    <t>Diseño y aprobacion de presupuesto 2026.</t>
  </si>
  <si>
    <t>conformacion del COPASST 2026-2028</t>
  </si>
  <si>
    <t>Conformacion del Comité de Conviencia laboral 2026 - 2028</t>
  </si>
  <si>
    <t>Revisar y actualizar Plan de emergencia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</si>
</sst>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* #,##0.00_-;\-[$€-2]* #,##0.00_-;_-[$€-2]* &quot;-&quot;??_-"/>
  </numFmts>
  <fonts count="47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 Narrow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21"/>
      <name val="Arial"/>
      <family val="2"/>
    </font>
    <font>
      <b/>
      <sz val="11"/>
      <color indexed="8"/>
      <name val="Arial"/>
      <family val="2"/>
    </font>
    <font>
      <b/>
      <sz val="11"/>
      <color indexed="2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10"/>
      <color theme="2" tint="-0.89999084444715716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0" tint="-4.9989318521683403E-2"/>
      <name val="Arial"/>
      <family val="2"/>
    </font>
    <font>
      <b/>
      <sz val="12"/>
      <color theme="1"/>
      <name val="Arial"/>
      <family val="2"/>
    </font>
    <font>
      <b/>
      <sz val="14"/>
      <color theme="8" tint="0.79998168889431442"/>
      <name val="Arial"/>
      <family val="2"/>
    </font>
    <font>
      <b/>
      <u/>
      <sz val="10"/>
      <color indexed="81"/>
      <name val="Tahoma"/>
      <family val="2"/>
    </font>
    <font>
      <b/>
      <sz val="14"/>
      <color rgb="FF00B050"/>
      <name val="Arial"/>
      <family val="2"/>
    </font>
    <font>
      <b/>
      <sz val="11"/>
      <color rgb="FF7030A0"/>
      <name val="Arial"/>
      <family val="2"/>
    </font>
    <font>
      <b/>
      <sz val="12"/>
      <color rgb="FFFFC00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3FEA3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6" fillId="7" borderId="1" applyNumberFormat="0" applyAlignment="0" applyProtection="0"/>
    <xf numFmtId="164" fontId="7" fillId="0" borderId="0" applyFont="0" applyFill="0" applyBorder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17" fontId="1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16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</cellStyleXfs>
  <cellXfs count="186">
    <xf numFmtId="0" fontId="0" fillId="0" borderId="0" xfId="0"/>
    <xf numFmtId="0" fontId="14" fillId="0" borderId="0" xfId="0" applyFont="1"/>
    <xf numFmtId="0" fontId="17" fillId="0" borderId="0" xfId="0" applyFont="1"/>
    <xf numFmtId="0" fontId="10" fillId="0" borderId="0" xfId="0" applyFont="1"/>
    <xf numFmtId="0" fontId="17" fillId="0" borderId="0" xfId="0" applyFont="1" applyAlignment="1">
      <alignment horizontal="center"/>
    </xf>
    <xf numFmtId="1" fontId="28" fillId="0" borderId="5" xfId="31" applyNumberFormat="1" applyFont="1" applyBorder="1" applyAlignment="1" applyProtection="1">
      <alignment horizontal="center" vertical="center"/>
      <protection locked="0"/>
    </xf>
    <xf numFmtId="0" fontId="15" fillId="22" borderId="6" xfId="0" applyFont="1" applyFill="1" applyBorder="1" applyAlignment="1">
      <alignment horizontal="center" vertical="center" wrapText="1"/>
    </xf>
    <xf numFmtId="0" fontId="15" fillId="23" borderId="5" xfId="0" applyFont="1" applyFill="1" applyBorder="1" applyAlignment="1">
      <alignment horizontal="center" vertical="center" wrapText="1"/>
    </xf>
    <xf numFmtId="1" fontId="28" fillId="0" borderId="6" xfId="31" applyNumberFormat="1" applyFont="1" applyBorder="1" applyAlignment="1" applyProtection="1">
      <alignment horizontal="center" vertical="center"/>
      <protection locked="0"/>
    </xf>
    <xf numFmtId="1" fontId="28" fillId="0" borderId="9" xfId="31" applyNumberFormat="1" applyFont="1" applyBorder="1" applyAlignment="1" applyProtection="1">
      <alignment horizontal="center" vertical="center"/>
      <protection locked="0"/>
    </xf>
    <xf numFmtId="1" fontId="28" fillId="0" borderId="10" xfId="31" applyNumberFormat="1" applyFont="1" applyBorder="1" applyAlignment="1" applyProtection="1">
      <alignment horizontal="center" vertical="center"/>
      <protection locked="0"/>
    </xf>
    <xf numFmtId="1" fontId="28" fillId="0" borderId="13" xfId="31" applyNumberFormat="1" applyFont="1" applyBorder="1" applyAlignment="1" applyProtection="1">
      <alignment horizontal="center" vertical="center"/>
      <protection locked="0"/>
    </xf>
    <xf numFmtId="1" fontId="28" fillId="0" borderId="14" xfId="31" applyNumberFormat="1" applyFont="1" applyBorder="1" applyAlignment="1" applyProtection="1">
      <alignment horizontal="center" vertical="center"/>
      <protection locked="0"/>
    </xf>
    <xf numFmtId="0" fontId="15" fillId="24" borderId="5" xfId="0" applyFont="1" applyFill="1" applyBorder="1" applyAlignment="1">
      <alignment horizontal="center" vertical="center" wrapText="1"/>
    </xf>
    <xf numFmtId="1" fontId="15" fillId="0" borderId="17" xfId="0" applyNumberFormat="1" applyFont="1" applyBorder="1" applyAlignment="1">
      <alignment horizontal="center" vertical="center" wrapText="1"/>
    </xf>
    <xf numFmtId="9" fontId="19" fillId="24" borderId="5" xfId="0" applyNumberFormat="1" applyFont="1" applyFill="1" applyBorder="1" applyAlignment="1">
      <alignment horizontal="center" vertical="center"/>
    </xf>
    <xf numFmtId="0" fontId="39" fillId="27" borderId="24" xfId="0" applyFont="1" applyFill="1" applyBorder="1" applyAlignment="1">
      <alignment horizontal="right" vertical="center" wrapText="1"/>
    </xf>
    <xf numFmtId="0" fontId="39" fillId="27" borderId="10" xfId="0" applyFont="1" applyFill="1" applyBorder="1" applyAlignment="1">
      <alignment horizontal="right" vertical="center" wrapText="1"/>
    </xf>
    <xf numFmtId="0" fontId="15" fillId="23" borderId="17" xfId="0" applyFont="1" applyFill="1" applyBorder="1" applyAlignment="1">
      <alignment horizontal="center" vertical="center" wrapText="1"/>
    </xf>
    <xf numFmtId="0" fontId="46" fillId="0" borderId="0" xfId="0" applyFont="1"/>
    <xf numFmtId="0" fontId="17" fillId="0" borderId="0" xfId="0" applyFont="1" applyAlignment="1">
      <alignment vertical="center"/>
    </xf>
    <xf numFmtId="0" fontId="16" fillId="0" borderId="5" xfId="0" applyFont="1" applyBorder="1" applyAlignment="1">
      <alignment horizontal="center" vertical="center" wrapText="1"/>
    </xf>
    <xf numFmtId="17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28" borderId="34" xfId="0" applyFont="1" applyFill="1" applyBorder="1" applyAlignment="1">
      <alignment horizontal="center" vertical="center" wrapText="1"/>
    </xf>
    <xf numFmtId="0" fontId="20" fillId="28" borderId="17" xfId="0" applyFont="1" applyFill="1" applyBorder="1" applyAlignment="1">
      <alignment horizontal="center" vertical="center" wrapText="1"/>
    </xf>
    <xf numFmtId="17" fontId="34" fillId="0" borderId="37" xfId="31" applyFont="1" applyBorder="1" applyAlignment="1" applyProtection="1">
      <alignment horizontal="center" vertical="center" wrapText="1"/>
      <protection locked="0"/>
    </xf>
    <xf numFmtId="17" fontId="34" fillId="0" borderId="23" xfId="31" applyFont="1" applyBorder="1" applyAlignment="1" applyProtection="1">
      <alignment horizontal="center" vertical="center" wrapText="1"/>
      <protection locked="0"/>
    </xf>
    <xf numFmtId="17" fontId="34" fillId="27" borderId="36" xfId="31" applyFont="1" applyFill="1" applyBorder="1" applyAlignment="1" applyProtection="1">
      <alignment horizontal="center" vertical="center" wrapText="1"/>
      <protection locked="0"/>
    </xf>
    <xf numFmtId="17" fontId="34" fillId="27" borderId="17" xfId="31" applyFont="1" applyFill="1" applyBorder="1" applyAlignment="1" applyProtection="1">
      <alignment horizontal="center" vertical="center" wrapText="1"/>
      <protection locked="0"/>
    </xf>
    <xf numFmtId="0" fontId="19" fillId="0" borderId="3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5" fillId="24" borderId="58" xfId="0" applyFont="1" applyFill="1" applyBorder="1" applyAlignment="1">
      <alignment horizontal="center" vertical="center" wrapText="1"/>
    </xf>
    <xf numFmtId="0" fontId="15" fillId="24" borderId="25" xfId="0" applyFont="1" applyFill="1" applyBorder="1" applyAlignment="1">
      <alignment horizontal="center" vertical="center" wrapText="1"/>
    </xf>
    <xf numFmtId="0" fontId="43" fillId="27" borderId="13" xfId="0" applyFont="1" applyFill="1" applyBorder="1" applyAlignment="1">
      <alignment horizontal="center" vertical="center" textRotation="90" wrapText="1"/>
    </xf>
    <xf numFmtId="0" fontId="38" fillId="27" borderId="16" xfId="0" applyFont="1" applyFill="1" applyBorder="1" applyAlignment="1">
      <alignment horizontal="center" vertical="center" textRotation="90" wrapText="1"/>
    </xf>
    <xf numFmtId="0" fontId="15" fillId="24" borderId="5" xfId="0" applyFont="1" applyFill="1" applyBorder="1" applyAlignment="1">
      <alignment horizontal="center" vertical="center" wrapText="1"/>
    </xf>
    <xf numFmtId="0" fontId="29" fillId="25" borderId="41" xfId="0" applyFont="1" applyFill="1" applyBorder="1" applyAlignment="1">
      <alignment horizontal="center" vertical="center"/>
    </xf>
    <xf numFmtId="0" fontId="29" fillId="25" borderId="42" xfId="0" applyFont="1" applyFill="1" applyBorder="1" applyAlignment="1">
      <alignment horizontal="center" vertical="center"/>
    </xf>
    <xf numFmtId="0" fontId="29" fillId="25" borderId="15" xfId="0" applyFont="1" applyFill="1" applyBorder="1" applyAlignment="1">
      <alignment horizontal="center" vertical="center"/>
    </xf>
    <xf numFmtId="0" fontId="36" fillId="24" borderId="46" xfId="0" applyFont="1" applyFill="1" applyBorder="1" applyAlignment="1">
      <alignment horizontal="center" vertical="center"/>
    </xf>
    <xf numFmtId="0" fontId="36" fillId="24" borderId="42" xfId="0" applyFont="1" applyFill="1" applyBorder="1" applyAlignment="1">
      <alignment horizontal="center" vertical="center"/>
    </xf>
    <xf numFmtId="0" fontId="36" fillId="24" borderId="1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49" xfId="0" applyFont="1" applyBorder="1" applyAlignment="1">
      <alignment horizontal="center" vertical="center"/>
    </xf>
    <xf numFmtId="0" fontId="15" fillId="24" borderId="16" xfId="0" applyFont="1" applyFill="1" applyBorder="1" applyAlignment="1">
      <alignment horizontal="center" vertical="center"/>
    </xf>
    <xf numFmtId="0" fontId="15" fillId="24" borderId="5" xfId="0" applyFont="1" applyFill="1" applyBorder="1" applyAlignment="1">
      <alignment horizontal="center" vertical="center"/>
    </xf>
    <xf numFmtId="0" fontId="15" fillId="24" borderId="10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0" fillId="29" borderId="8" xfId="0" applyFont="1" applyFill="1" applyBorder="1" applyAlignment="1">
      <alignment horizontal="center" vertical="center" wrapText="1"/>
    </xf>
    <xf numFmtId="0" fontId="20" fillId="29" borderId="17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9" fontId="28" fillId="0" borderId="29" xfId="32" applyFont="1" applyFill="1" applyBorder="1" applyAlignment="1" applyProtection="1">
      <alignment horizontal="center" vertical="center"/>
      <protection locked="0"/>
    </xf>
    <xf numFmtId="9" fontId="28" fillId="0" borderId="28" xfId="32" applyFont="1" applyFill="1" applyBorder="1" applyAlignment="1" applyProtection="1">
      <alignment horizontal="center" vertical="center"/>
      <protection locked="0"/>
    </xf>
    <xf numFmtId="17" fontId="34" fillId="27" borderId="8" xfId="31" applyFont="1" applyFill="1" applyBorder="1" applyAlignment="1" applyProtection="1">
      <alignment horizontal="center" vertical="center" wrapText="1"/>
      <protection locked="0"/>
    </xf>
    <xf numFmtId="17" fontId="34" fillId="27" borderId="34" xfId="31" applyFont="1" applyFill="1" applyBorder="1" applyAlignment="1" applyProtection="1">
      <alignment horizontal="center" vertical="center" wrapText="1"/>
      <protection locked="0"/>
    </xf>
    <xf numFmtId="0" fontId="19" fillId="0" borderId="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9" fontId="35" fillId="0" borderId="14" xfId="32" applyFont="1" applyFill="1" applyBorder="1" applyAlignment="1" applyProtection="1">
      <alignment horizontal="center" vertical="center"/>
      <protection locked="0"/>
    </xf>
    <xf numFmtId="9" fontId="35" fillId="0" borderId="39" xfId="32" applyFont="1" applyFill="1" applyBorder="1" applyAlignment="1" applyProtection="1">
      <alignment horizontal="center" vertical="center"/>
      <protection locked="0"/>
    </xf>
    <xf numFmtId="17" fontId="34" fillId="0" borderId="27" xfId="31" applyFont="1" applyBorder="1" applyAlignment="1" applyProtection="1">
      <alignment horizontal="center" vertical="center" wrapText="1"/>
      <protection locked="0"/>
    </xf>
    <xf numFmtId="0" fontId="41" fillId="27" borderId="8" xfId="0" applyFont="1" applyFill="1" applyBorder="1" applyAlignment="1">
      <alignment horizontal="center" vertical="center" textRotation="90" wrapText="1"/>
    </xf>
    <xf numFmtId="0" fontId="41" fillId="27" borderId="34" xfId="0" applyFont="1" applyFill="1" applyBorder="1" applyAlignment="1">
      <alignment horizontal="center" vertical="center" textRotation="90" wrapText="1"/>
    </xf>
    <xf numFmtId="0" fontId="41" fillId="27" borderId="17" xfId="0" applyFont="1" applyFill="1" applyBorder="1" applyAlignment="1">
      <alignment horizontal="center" vertical="center" textRotation="90" wrapText="1"/>
    </xf>
    <xf numFmtId="17" fontId="34" fillId="0" borderId="8" xfId="31" applyFont="1" applyBorder="1" applyAlignment="1" applyProtection="1">
      <alignment horizontal="center" vertical="center" wrapText="1"/>
      <protection locked="0"/>
    </xf>
    <xf numFmtId="17" fontId="34" fillId="0" borderId="17" xfId="31" applyFont="1" applyBorder="1" applyAlignment="1" applyProtection="1">
      <alignment horizontal="center" vertical="center" wrapText="1"/>
      <protection locked="0"/>
    </xf>
    <xf numFmtId="0" fontId="20" fillId="29" borderId="34" xfId="0" applyFont="1" applyFill="1" applyBorder="1" applyAlignment="1">
      <alignment horizontal="center" vertical="center" wrapText="1"/>
    </xf>
    <xf numFmtId="17" fontId="34" fillId="0" borderId="32" xfId="31" applyFont="1" applyBorder="1" applyAlignment="1" applyProtection="1">
      <alignment horizontal="center" vertical="center" wrapText="1"/>
      <protection locked="0"/>
    </xf>
    <xf numFmtId="0" fontId="22" fillId="27" borderId="37" xfId="0" applyFont="1" applyFill="1" applyBorder="1" applyAlignment="1">
      <alignment horizontal="center" vertical="center" textRotation="90" wrapText="1"/>
    </xf>
    <xf numFmtId="0" fontId="22" fillId="27" borderId="32" xfId="0" applyFont="1" applyFill="1" applyBorder="1" applyAlignment="1">
      <alignment horizontal="center" vertical="center" textRotation="90" wrapText="1"/>
    </xf>
    <xf numFmtId="0" fontId="22" fillId="27" borderId="23" xfId="0" applyFont="1" applyFill="1" applyBorder="1" applyAlignment="1">
      <alignment horizontal="center" vertical="center" textRotation="90" wrapText="1"/>
    </xf>
    <xf numFmtId="0" fontId="20" fillId="30" borderId="8" xfId="0" applyFont="1" applyFill="1" applyBorder="1" applyAlignment="1">
      <alignment horizontal="center" vertical="center" wrapText="1"/>
    </xf>
    <xf numFmtId="0" fontId="20" fillId="30" borderId="17" xfId="0" applyFont="1" applyFill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 wrapText="1"/>
    </xf>
    <xf numFmtId="0" fontId="19" fillId="27" borderId="17" xfId="0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17" fontId="31" fillId="25" borderId="8" xfId="31" applyFont="1" applyFill="1" applyBorder="1" applyAlignment="1">
      <alignment horizontal="center" vertical="center" wrapText="1"/>
    </xf>
    <xf numFmtId="17" fontId="31" fillId="25" borderId="34" xfId="31" applyFont="1" applyFill="1" applyBorder="1" applyAlignment="1">
      <alignment horizontal="center" vertical="center" wrapText="1"/>
    </xf>
    <xf numFmtId="17" fontId="31" fillId="25" borderId="8" xfId="31" applyFont="1" applyFill="1" applyBorder="1" applyAlignment="1">
      <alignment horizontal="center" vertical="center" textRotation="90" wrapText="1"/>
    </xf>
    <xf numFmtId="17" fontId="31" fillId="25" borderId="34" xfId="31" applyFont="1" applyFill="1" applyBorder="1" applyAlignment="1">
      <alignment horizontal="center" vertical="center" textRotation="90" wrapText="1"/>
    </xf>
    <xf numFmtId="0" fontId="31" fillId="25" borderId="10" xfId="0" applyFont="1" applyFill="1" applyBorder="1" applyAlignment="1">
      <alignment horizontal="center" vertical="center" wrapText="1"/>
    </xf>
    <xf numFmtId="0" fontId="31" fillId="25" borderId="24" xfId="0" applyFont="1" applyFill="1" applyBorder="1" applyAlignment="1">
      <alignment horizontal="center" vertical="center" wrapText="1"/>
    </xf>
    <xf numFmtId="0" fontId="31" fillId="25" borderId="25" xfId="0" applyFont="1" applyFill="1" applyBorder="1" applyAlignment="1">
      <alignment horizontal="center" vertical="center" wrapText="1"/>
    </xf>
    <xf numFmtId="9" fontId="35" fillId="0" borderId="41" xfId="32" applyFont="1" applyFill="1" applyBorder="1" applyAlignment="1" applyProtection="1">
      <alignment horizontal="center" vertical="center"/>
      <protection locked="0"/>
    </xf>
    <xf numFmtId="9" fontId="35" fillId="0" borderId="59" xfId="32" applyFont="1" applyFill="1" applyBorder="1" applyAlignment="1" applyProtection="1">
      <alignment horizontal="center" vertical="center"/>
      <protection locked="0"/>
    </xf>
    <xf numFmtId="9" fontId="35" fillId="0" borderId="61" xfId="32" applyFont="1" applyFill="1" applyBorder="1" applyAlignment="1" applyProtection="1">
      <alignment horizontal="center" vertical="center"/>
      <protection locked="0"/>
    </xf>
    <xf numFmtId="0" fontId="37" fillId="25" borderId="5" xfId="0" applyFont="1" applyFill="1" applyBorder="1" applyAlignment="1">
      <alignment horizontal="center" vertical="center"/>
    </xf>
    <xf numFmtId="0" fontId="15" fillId="25" borderId="5" xfId="0" applyFont="1" applyFill="1" applyBorder="1" applyAlignment="1">
      <alignment horizontal="center" vertical="center"/>
    </xf>
    <xf numFmtId="0" fontId="10" fillId="0" borderId="56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0" fontId="32" fillId="25" borderId="5" xfId="0" applyFont="1" applyFill="1" applyBorder="1" applyAlignment="1">
      <alignment horizontal="center" vertical="center"/>
    </xf>
    <xf numFmtId="0" fontId="15" fillId="24" borderId="10" xfId="0" applyFont="1" applyFill="1" applyBorder="1" applyAlignment="1">
      <alignment horizontal="center" vertical="center" wrapText="1"/>
    </xf>
    <xf numFmtId="0" fontId="36" fillId="24" borderId="43" xfId="0" applyFont="1" applyFill="1" applyBorder="1" applyAlignment="1">
      <alignment horizontal="center" vertical="center"/>
    </xf>
    <xf numFmtId="0" fontId="36" fillId="24" borderId="44" xfId="0" applyFont="1" applyFill="1" applyBorder="1" applyAlignment="1">
      <alignment horizontal="center" vertical="center"/>
    </xf>
    <xf numFmtId="0" fontId="36" fillId="24" borderId="45" xfId="0" applyFont="1" applyFill="1" applyBorder="1" applyAlignment="1">
      <alignment horizontal="center" vertical="center"/>
    </xf>
    <xf numFmtId="0" fontId="15" fillId="24" borderId="2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9" fontId="19" fillId="24" borderId="10" xfId="0" applyNumberFormat="1" applyFont="1" applyFill="1" applyBorder="1" applyAlignment="1">
      <alignment horizontal="center" vertical="center" wrapText="1"/>
    </xf>
    <xf numFmtId="9" fontId="19" fillId="24" borderId="24" xfId="0" applyNumberFormat="1" applyFont="1" applyFill="1" applyBorder="1" applyAlignment="1">
      <alignment horizontal="center" vertical="center" wrapText="1"/>
    </xf>
    <xf numFmtId="9" fontId="19" fillId="24" borderId="5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42" fillId="27" borderId="60" xfId="0" applyFont="1" applyFill="1" applyBorder="1" applyAlignment="1">
      <alignment horizontal="center" vertical="center" textRotation="90" wrapText="1"/>
    </xf>
    <xf numFmtId="0" fontId="15" fillId="27" borderId="16" xfId="0" applyFont="1" applyFill="1" applyBorder="1" applyAlignment="1">
      <alignment horizontal="center" vertical="center" textRotation="90" wrapText="1"/>
    </xf>
    <xf numFmtId="0" fontId="20" fillId="32" borderId="36" xfId="0" applyFont="1" applyFill="1" applyBorder="1" applyAlignment="1">
      <alignment horizontal="center" vertical="center" wrapText="1"/>
    </xf>
    <xf numFmtId="0" fontId="20" fillId="32" borderId="17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30" fillId="25" borderId="21" xfId="0" applyFont="1" applyFill="1" applyBorder="1" applyAlignment="1">
      <alignment horizontal="center" vertical="center" wrapText="1"/>
    </xf>
    <xf numFmtId="0" fontId="30" fillId="25" borderId="22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30" fillId="25" borderId="17" xfId="0" applyFont="1" applyFill="1" applyBorder="1" applyAlignment="1">
      <alignment horizontal="center" vertical="center" wrapText="1"/>
    </xf>
    <xf numFmtId="17" fontId="34" fillId="0" borderId="25" xfId="31" applyFont="1" applyBorder="1" applyAlignment="1" applyProtection="1">
      <alignment horizontal="center" vertical="center" wrapText="1"/>
      <protection locked="0"/>
    </xf>
    <xf numFmtId="17" fontId="34" fillId="0" borderId="5" xfId="31" applyFont="1" applyBorder="1" applyAlignment="1" applyProtection="1">
      <alignment horizontal="center" vertical="center" wrapText="1"/>
      <protection locked="0"/>
    </xf>
    <xf numFmtId="1" fontId="28" fillId="0" borderId="43" xfId="32" applyNumberFormat="1" applyFont="1" applyFill="1" applyBorder="1" applyAlignment="1" applyProtection="1">
      <alignment horizontal="center" vertical="center"/>
      <protection locked="0"/>
    </xf>
    <xf numFmtId="1" fontId="28" fillId="0" borderId="53" xfId="32" applyNumberFormat="1" applyFont="1" applyFill="1" applyBorder="1" applyAlignment="1" applyProtection="1">
      <alignment horizontal="center" vertical="center"/>
      <protection locked="0"/>
    </xf>
    <xf numFmtId="1" fontId="28" fillId="0" borderId="54" xfId="32" applyNumberFormat="1" applyFont="1" applyFill="1" applyBorder="1" applyAlignment="1" applyProtection="1">
      <alignment horizontal="center" vertical="center"/>
      <protection locked="0"/>
    </xf>
    <xf numFmtId="1" fontId="28" fillId="0" borderId="55" xfId="32" applyNumberFormat="1" applyFont="1" applyFill="1" applyBorder="1" applyAlignment="1" applyProtection="1">
      <alignment horizontal="center" vertical="center"/>
      <protection locked="0"/>
    </xf>
    <xf numFmtId="0" fontId="30" fillId="25" borderId="50" xfId="0" applyFont="1" applyFill="1" applyBorder="1" applyAlignment="1">
      <alignment horizontal="center" vertical="center" wrapText="1"/>
    </xf>
    <xf numFmtId="0" fontId="30" fillId="25" borderId="51" xfId="0" applyFont="1" applyFill="1" applyBorder="1" applyAlignment="1">
      <alignment horizontal="center" vertical="center" wrapText="1"/>
    </xf>
    <xf numFmtId="0" fontId="30" fillId="25" borderId="52" xfId="0" applyFont="1" applyFill="1" applyBorder="1" applyAlignment="1">
      <alignment horizontal="center" vertical="center" wrapText="1"/>
    </xf>
    <xf numFmtId="0" fontId="30" fillId="25" borderId="41" xfId="0" applyFont="1" applyFill="1" applyBorder="1" applyAlignment="1">
      <alignment horizontal="center" vertical="center" wrapText="1"/>
    </xf>
    <xf numFmtId="0" fontId="30" fillId="25" borderId="42" xfId="0" applyFont="1" applyFill="1" applyBorder="1" applyAlignment="1">
      <alignment horizontal="center" vertical="center" wrapText="1"/>
    </xf>
    <xf numFmtId="0" fontId="30" fillId="25" borderId="15" xfId="0" applyFont="1" applyFill="1" applyBorder="1" applyAlignment="1">
      <alignment horizontal="center" vertical="center" wrapText="1"/>
    </xf>
    <xf numFmtId="0" fontId="29" fillId="25" borderId="18" xfId="0" applyFont="1" applyFill="1" applyBorder="1" applyAlignment="1">
      <alignment horizontal="center" vertical="center" wrapText="1"/>
    </xf>
    <xf numFmtId="0" fontId="29" fillId="25" borderId="19" xfId="0" applyFont="1" applyFill="1" applyBorder="1" applyAlignment="1">
      <alignment horizontal="center" vertical="center" wrapText="1"/>
    </xf>
    <xf numFmtId="0" fontId="29" fillId="25" borderId="2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7" fontId="33" fillId="25" borderId="5" xfId="31" applyFont="1" applyFill="1" applyBorder="1" applyAlignment="1">
      <alignment horizontal="center" vertical="center"/>
    </xf>
    <xf numFmtId="17" fontId="31" fillId="25" borderId="12" xfId="31" applyFont="1" applyFill="1" applyBorder="1" applyAlignment="1">
      <alignment horizontal="center" vertical="center" wrapText="1"/>
    </xf>
    <xf numFmtId="17" fontId="31" fillId="25" borderId="27" xfId="31" applyFont="1" applyFill="1" applyBorder="1" applyAlignment="1">
      <alignment horizontal="center" vertical="center" wrapText="1"/>
    </xf>
    <xf numFmtId="17" fontId="31" fillId="25" borderId="31" xfId="31" applyFont="1" applyFill="1" applyBorder="1" applyAlignment="1">
      <alignment horizontal="center" vertical="center" wrapText="1"/>
    </xf>
    <xf numFmtId="17" fontId="31" fillId="25" borderId="32" xfId="31" applyFont="1" applyFill="1" applyBorder="1" applyAlignment="1">
      <alignment horizontal="center" vertical="center" wrapText="1"/>
    </xf>
    <xf numFmtId="17" fontId="31" fillId="25" borderId="38" xfId="31" applyFont="1" applyFill="1" applyBorder="1" applyAlignment="1">
      <alignment horizontal="center" vertical="center" wrapText="1"/>
    </xf>
    <xf numFmtId="17" fontId="31" fillId="25" borderId="33" xfId="31" applyFont="1" applyFill="1" applyBorder="1" applyAlignment="1">
      <alignment horizontal="center" vertical="center" wrapText="1"/>
    </xf>
    <xf numFmtId="1" fontId="28" fillId="0" borderId="11" xfId="31" applyNumberFormat="1" applyFont="1" applyBorder="1" applyAlignment="1" applyProtection="1">
      <alignment horizontal="center" vertical="center" wrapText="1"/>
      <protection locked="0"/>
    </xf>
    <xf numFmtId="1" fontId="28" fillId="0" borderId="30" xfId="31" applyNumberFormat="1" applyFont="1" applyBorder="1" applyAlignment="1" applyProtection="1">
      <alignment horizontal="center" vertical="center" wrapText="1"/>
      <protection locked="0"/>
    </xf>
    <xf numFmtId="17" fontId="32" fillId="25" borderId="8" xfId="31" applyFont="1" applyFill="1" applyBorder="1" applyAlignment="1">
      <alignment horizontal="center" vertical="center"/>
    </xf>
    <xf numFmtId="17" fontId="32" fillId="25" borderId="34" xfId="31" applyFont="1" applyFill="1" applyBorder="1" applyAlignment="1">
      <alignment horizontal="center" vertical="center"/>
    </xf>
    <xf numFmtId="17" fontId="32" fillId="25" borderId="35" xfId="31" applyFont="1" applyFill="1" applyBorder="1" applyAlignment="1">
      <alignment horizontal="center" vertical="center"/>
    </xf>
    <xf numFmtId="0" fontId="22" fillId="26" borderId="10" xfId="0" applyFont="1" applyFill="1" applyBorder="1" applyAlignment="1">
      <alignment horizontal="center" vertical="center" wrapText="1"/>
    </xf>
    <xf numFmtId="0" fontId="22" fillId="26" borderId="24" xfId="0" applyFont="1" applyFill="1" applyBorder="1" applyAlignment="1">
      <alignment horizontal="center" vertical="center" wrapText="1"/>
    </xf>
    <xf numFmtId="0" fontId="22" fillId="26" borderId="25" xfId="0" applyFont="1" applyFill="1" applyBorder="1" applyAlignment="1">
      <alignment horizontal="center" vertical="center" wrapText="1"/>
    </xf>
    <xf numFmtId="0" fontId="22" fillId="27" borderId="10" xfId="0" applyFont="1" applyFill="1" applyBorder="1" applyAlignment="1">
      <alignment horizontal="center" vertical="center" wrapText="1"/>
    </xf>
    <xf numFmtId="0" fontId="39" fillId="27" borderId="24" xfId="0" applyFont="1" applyFill="1" applyBorder="1" applyAlignment="1">
      <alignment horizontal="center" vertical="center" wrapText="1"/>
    </xf>
    <xf numFmtId="0" fontId="39" fillId="27" borderId="25" xfId="0" applyFont="1" applyFill="1" applyBorder="1" applyAlignment="1">
      <alignment horizontal="center" vertical="center" wrapText="1"/>
    </xf>
    <xf numFmtId="0" fontId="39" fillId="31" borderId="10" xfId="0" applyFont="1" applyFill="1" applyBorder="1" applyAlignment="1">
      <alignment horizontal="center" vertical="center" wrapText="1"/>
    </xf>
    <xf numFmtId="0" fontId="39" fillId="31" borderId="24" xfId="0" applyFont="1" applyFill="1" applyBorder="1" applyAlignment="1">
      <alignment horizontal="center" vertical="center" wrapText="1"/>
    </xf>
    <xf numFmtId="0" fontId="39" fillId="31" borderId="25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17" fontId="34" fillId="0" borderId="34" xfId="31" applyFont="1" applyBorder="1" applyAlignment="1" applyProtection="1">
      <alignment horizontal="center" vertical="center" wrapText="1"/>
      <protection locked="0"/>
    </xf>
  </cellXfs>
  <cellStyles count="37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elda vinculada" xfId="19" builtinId="24" customBuiltin="1"/>
    <cellStyle name="Encabezado 4" xfId="20" builtinId="19" customBuiltin="1"/>
    <cellStyle name="Énfasis1" xfId="21" builtinId="29" customBuiltin="1"/>
    <cellStyle name="Énfasis2" xfId="22" builtinId="33" customBuiltin="1"/>
    <cellStyle name="Énfasis3" xfId="23" builtinId="37" customBuiltin="1"/>
    <cellStyle name="Énfasis4" xfId="24" builtinId="41" customBuiltin="1"/>
    <cellStyle name="Énfasis5" xfId="25" builtinId="45" customBuiltin="1"/>
    <cellStyle name="Énfasis6" xfId="26" builtinId="49" customBuiltin="1"/>
    <cellStyle name="Entrada" xfId="27" builtinId="20" customBuiltin="1"/>
    <cellStyle name="Euro" xfId="28" xr:uid="{00000000-0005-0000-0000-00001B000000}"/>
    <cellStyle name="Incorrecto" xfId="29" builtinId="27" customBuiltin="1"/>
    <cellStyle name="Neutral" xfId="30" builtinId="28" customBuiltin="1"/>
    <cellStyle name="Normal" xfId="0" builtinId="0"/>
    <cellStyle name="Normal 3" xfId="31" xr:uid="{00000000-0005-0000-0000-00001F000000}"/>
    <cellStyle name="Porcentaje" xfId="32" builtinId="5"/>
    <cellStyle name="Porcentual 2" xfId="33" xr:uid="{00000000-0005-0000-0000-000021000000}"/>
    <cellStyle name="Salida" xfId="34" builtinId="21" customBuiltin="1"/>
    <cellStyle name="Título" xfId="35" builtinId="15" customBuiltin="1"/>
    <cellStyle name="Total" xfId="36" builtinId="25" customBuiltin="1"/>
  </cellStyles>
  <dxfs count="1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'Plan de Trabajo SST'!$C$126:$D$126</c:f>
              <c:strCache>
                <c:ptCount val="2"/>
                <c:pt idx="0">
                  <c:v>RESULTADO</c:v>
                </c:pt>
              </c:strCache>
            </c:strRef>
          </c:tx>
          <c:spPr>
            <a:solidFill>
              <a:srgbClr val="4F81BD"/>
            </a:solidFill>
            <a:ln w="25400">
              <a:noFill/>
            </a:ln>
          </c:spPr>
          <c:invertIfNegative val="0"/>
          <c:cat>
            <c:strRef>
              <c:f>'Plan de Trabajo SST'!$E$123:$R$123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Trabajo SST'!$E$126:$R$126</c:f>
              <c:numCache>
                <c:formatCode>0%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A-42DA-8BAD-CB0115763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040607"/>
        <c:axId val="1"/>
      </c:barChart>
      <c:lineChart>
        <c:grouping val="standard"/>
        <c:varyColors val="0"/>
        <c:ser>
          <c:idx val="1"/>
          <c:order val="1"/>
          <c:tx>
            <c:strRef>
              <c:f>'Plan de Trabajo SST'!$C$127:$D$127</c:f>
              <c:strCache>
                <c:ptCount val="2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'Plan de Trabajo SST'!$E$123:$R$123</c:f>
              <c:strCache>
                <c:ptCount val="13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  <c:pt idx="12">
                  <c:v>TOTAL</c:v>
                </c:pt>
              </c:strCache>
            </c:strRef>
          </c:cat>
          <c:val>
            <c:numRef>
              <c:f>'Plan de Trabajo SST'!$E$127:$R$127</c:f>
              <c:numCache>
                <c:formatCode>0%</c:formatCode>
                <c:ptCount val="14"/>
                <c:pt idx="0">
                  <c:v>0.9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0.9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DA-42DA-8BAD-CB0115763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40607"/>
        <c:axId val="1"/>
      </c:lineChart>
      <c:catAx>
        <c:axId val="84040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404060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1566011380916664"/>
          <c:y val="0.88708767884869877"/>
          <c:w val="0.3634070217803011"/>
          <c:h val="7.7649584620708381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406400</xdr:colOff>
      <xdr:row>122</xdr:row>
      <xdr:rowOff>114300</xdr:rowOff>
    </xdr:from>
    <xdr:to>
      <xdr:col>20</xdr:col>
      <xdr:colOff>2273300</xdr:colOff>
      <xdr:row>134</xdr:row>
      <xdr:rowOff>6350</xdr:rowOff>
    </xdr:to>
    <xdr:graphicFrame macro="">
      <xdr:nvGraphicFramePr>
        <xdr:cNvPr id="1030" name="Gráfico 1">
          <a:extLst>
            <a:ext uri="{FF2B5EF4-FFF2-40B4-BE49-F238E27FC236}">
              <a16:creationId xmlns:a16="http://schemas.microsoft.com/office/drawing/2014/main" id="{A23D690D-3614-4B89-AEC6-F9601E89FD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61851</xdr:colOff>
      <xdr:row>1</xdr:row>
      <xdr:rowOff>12371</xdr:rowOff>
    </xdr:from>
    <xdr:to>
      <xdr:col>1</xdr:col>
      <xdr:colOff>1100942</xdr:colOff>
      <xdr:row>3</xdr:row>
      <xdr:rowOff>265959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647C2D-52E9-1812-1161-03B17689D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909" y="136072"/>
          <a:ext cx="1039091" cy="872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W142"/>
  <sheetViews>
    <sheetView showGridLines="0" tabSelected="1" topLeftCell="A14" zoomScale="77" zoomScaleNormal="77" zoomScaleSheetLayoutView="55" zoomScalePageLayoutView="70" workbookViewId="0">
      <selection activeCell="M111" sqref="M111"/>
    </sheetView>
  </sheetViews>
  <sheetFormatPr baseColWidth="10" defaultColWidth="11.42578125" defaultRowHeight="12" x14ac:dyDescent="0.2"/>
  <cols>
    <col min="1" max="1" width="12.140625" style="2" customWidth="1"/>
    <col min="2" max="2" width="25.85546875" style="2" customWidth="1"/>
    <col min="3" max="3" width="36.85546875" style="2" customWidth="1"/>
    <col min="4" max="4" width="5.85546875" style="2" customWidth="1"/>
    <col min="5" max="16" width="6.85546875" style="2" customWidth="1"/>
    <col min="17" max="18" width="9.140625" style="2" customWidth="1"/>
    <col min="19" max="19" width="21.5703125" style="4" customWidth="1"/>
    <col min="20" max="20" width="20.140625" style="4" customWidth="1"/>
    <col min="21" max="21" width="42.140625" style="2" customWidth="1"/>
    <col min="22" max="16384" width="11.42578125" style="2"/>
  </cols>
  <sheetData>
    <row r="1" spans="1:23" ht="9.9499999999999993" customHeight="1" x14ac:dyDescent="0.2">
      <c r="A1" s="95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7"/>
    </row>
    <row r="2" spans="1:23" ht="24.75" customHeight="1" x14ac:dyDescent="0.2">
      <c r="A2" s="23"/>
      <c r="B2" s="23"/>
      <c r="C2" s="23" t="s">
        <v>193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1" t="s">
        <v>190</v>
      </c>
      <c r="U2" s="21" t="s">
        <v>198</v>
      </c>
    </row>
    <row r="3" spans="1:23" ht="24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1" t="s">
        <v>191</v>
      </c>
      <c r="U3" s="21">
        <v>1</v>
      </c>
    </row>
    <row r="4" spans="1:23" ht="24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1" t="s">
        <v>192</v>
      </c>
      <c r="U4" s="22">
        <v>45778</v>
      </c>
    </row>
    <row r="5" spans="1:23" ht="9.9499999999999993" customHeight="1" x14ac:dyDescent="0.2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2"/>
    </row>
    <row r="6" spans="1:23" ht="68.45" customHeight="1" x14ac:dyDescent="0.2">
      <c r="A6" s="175" t="s">
        <v>69</v>
      </c>
      <c r="B6" s="176"/>
      <c r="C6" s="176"/>
      <c r="D6" s="176"/>
      <c r="E6" s="176"/>
      <c r="F6" s="176"/>
      <c r="G6" s="176"/>
      <c r="H6" s="176"/>
      <c r="I6" s="176"/>
      <c r="J6" s="177"/>
      <c r="K6" s="178" t="s">
        <v>194</v>
      </c>
      <c r="L6" s="179"/>
      <c r="M6" s="179"/>
      <c r="N6" s="179"/>
      <c r="O6" s="179"/>
      <c r="P6" s="179"/>
      <c r="Q6" s="179"/>
      <c r="R6" s="179"/>
      <c r="S6" s="179"/>
      <c r="T6" s="179"/>
      <c r="U6" s="180"/>
    </row>
    <row r="7" spans="1:23" ht="4.7" customHeight="1" x14ac:dyDescent="0.2">
      <c r="A7" s="17"/>
      <c r="B7" s="16"/>
      <c r="S7" s="2"/>
      <c r="T7" s="2"/>
    </row>
    <row r="8" spans="1:23" ht="27.6" customHeight="1" x14ac:dyDescent="0.2">
      <c r="A8" s="108" t="s">
        <v>25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3" ht="52.7" customHeight="1" x14ac:dyDescent="0.2">
      <c r="A9" s="49" t="s">
        <v>200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W9" s="3"/>
    </row>
    <row r="10" spans="1:23" ht="24" customHeight="1" x14ac:dyDescent="0.2">
      <c r="A10" s="108" t="s">
        <v>26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</row>
    <row r="11" spans="1:23" ht="33.75" customHeight="1" x14ac:dyDescent="0.2">
      <c r="A11" s="49" t="s">
        <v>201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W11" s="3"/>
    </row>
    <row r="12" spans="1:23" ht="24" customHeight="1" x14ac:dyDescent="0.2">
      <c r="A12" s="108" t="s">
        <v>27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</row>
    <row r="13" spans="1:23" ht="21" customHeight="1" x14ac:dyDescent="0.2">
      <c r="A13" s="49" t="s">
        <v>44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</row>
    <row r="14" spans="1:23" ht="24" customHeight="1" x14ac:dyDescent="0.2">
      <c r="A14" s="108" t="s">
        <v>45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</row>
    <row r="15" spans="1:23" ht="21" customHeight="1" x14ac:dyDescent="0.2">
      <c r="A15" s="102" t="s">
        <v>28</v>
      </c>
      <c r="B15" s="103"/>
      <c r="C15" s="103"/>
      <c r="D15" s="104"/>
      <c r="E15" s="172">
        <v>2026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4"/>
    </row>
    <row r="16" spans="1:23" s="3" customFormat="1" ht="22.5" customHeight="1" x14ac:dyDescent="0.2">
      <c r="A16" s="100" t="s">
        <v>17</v>
      </c>
      <c r="B16" s="98" t="s">
        <v>23</v>
      </c>
      <c r="C16" s="161" t="s">
        <v>19</v>
      </c>
      <c r="D16" s="162"/>
      <c r="E16" s="160" t="s">
        <v>1</v>
      </c>
      <c r="F16" s="160" t="s">
        <v>2</v>
      </c>
      <c r="G16" s="160" t="s">
        <v>3</v>
      </c>
      <c r="H16" s="160" t="s">
        <v>4</v>
      </c>
      <c r="I16" s="160" t="s">
        <v>5</v>
      </c>
      <c r="J16" s="160" t="s">
        <v>6</v>
      </c>
      <c r="K16" s="160" t="s">
        <v>7</v>
      </c>
      <c r="L16" s="160" t="s">
        <v>8</v>
      </c>
      <c r="M16" s="160" t="s">
        <v>9</v>
      </c>
      <c r="N16" s="160" t="s">
        <v>10</v>
      </c>
      <c r="O16" s="160" t="s">
        <v>11</v>
      </c>
      <c r="P16" s="160" t="s">
        <v>12</v>
      </c>
      <c r="Q16" s="161" t="s">
        <v>24</v>
      </c>
      <c r="R16" s="162"/>
      <c r="S16" s="169" t="s">
        <v>29</v>
      </c>
      <c r="T16" s="169" t="s">
        <v>16</v>
      </c>
      <c r="U16" s="169" t="s">
        <v>0</v>
      </c>
    </row>
    <row r="17" spans="1:21" s="3" customFormat="1" ht="22.5" customHeight="1" x14ac:dyDescent="0.2">
      <c r="A17" s="101"/>
      <c r="B17" s="99"/>
      <c r="C17" s="163"/>
      <c r="D17" s="164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3"/>
      <c r="R17" s="164"/>
      <c r="S17" s="170"/>
      <c r="T17" s="170"/>
      <c r="U17" s="170"/>
    </row>
    <row r="18" spans="1:21" s="1" customFormat="1" ht="28.35" customHeight="1" thickBot="1" x14ac:dyDescent="0.25">
      <c r="A18" s="101"/>
      <c r="B18" s="99"/>
      <c r="C18" s="165"/>
      <c r="D18" s="166"/>
      <c r="E18" s="167" t="s">
        <v>51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3"/>
      <c r="R18" s="166"/>
      <c r="S18" s="171"/>
      <c r="T18" s="171"/>
      <c r="U18" s="171"/>
    </row>
    <row r="19" spans="1:21" s="1" customFormat="1" ht="26.25" customHeight="1" x14ac:dyDescent="0.2">
      <c r="A19" s="88" t="s">
        <v>18</v>
      </c>
      <c r="B19" s="91">
        <v>0</v>
      </c>
      <c r="C19" s="36" t="s">
        <v>197</v>
      </c>
      <c r="D19" s="6" t="s">
        <v>32</v>
      </c>
      <c r="E19" s="8"/>
      <c r="F19" s="8">
        <v>1</v>
      </c>
      <c r="G19" s="8"/>
      <c r="H19" s="8"/>
      <c r="I19" s="8"/>
      <c r="J19" s="8"/>
      <c r="K19" s="8"/>
      <c r="L19" s="8"/>
      <c r="M19" s="8"/>
      <c r="N19" s="8"/>
      <c r="O19" s="8"/>
      <c r="P19" s="9"/>
      <c r="Q19" s="72">
        <f>IFERROR(IF(COUNT(E19:P19)&lt;1,0,IF(COUNT(E20:P20)&gt;=COUNT(E19:P19),1,(COUNT(E20:P20)/COUNT(E19:P19)))),0)</f>
        <v>0</v>
      </c>
      <c r="R19" s="78">
        <f>AVERAGE(Q19:Q26)</f>
        <v>0</v>
      </c>
      <c r="S19" s="30" t="s">
        <v>70</v>
      </c>
      <c r="T19" s="32" t="s">
        <v>71</v>
      </c>
      <c r="U19" s="34"/>
    </row>
    <row r="20" spans="1:21" s="1" customFormat="1" ht="29.25" customHeight="1" thickBot="1" x14ac:dyDescent="0.25">
      <c r="A20" s="89"/>
      <c r="B20" s="92"/>
      <c r="C20" s="35"/>
      <c r="D20" s="7" t="s">
        <v>33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10"/>
      <c r="Q20" s="73"/>
      <c r="R20" s="79"/>
      <c r="S20" s="31"/>
      <c r="T20" s="33"/>
      <c r="U20" s="35"/>
    </row>
    <row r="21" spans="1:21" s="1" customFormat="1" ht="24" customHeight="1" x14ac:dyDescent="0.2">
      <c r="A21" s="89"/>
      <c r="B21" s="91" t="s">
        <v>72</v>
      </c>
      <c r="C21" s="36" t="s">
        <v>73</v>
      </c>
      <c r="D21" s="6" t="s">
        <v>32</v>
      </c>
      <c r="E21" s="5">
        <v>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10"/>
      <c r="Q21" s="73">
        <f>IFERROR(IF(COUNT(E21:P21)&lt;1,0,IF(COUNT(E22:P22)&gt;=COUNT(E21:P21),1,(COUNT(E22:P22)/COUNT(E21:P21)))),0)</f>
        <v>0</v>
      </c>
      <c r="R21" s="79"/>
      <c r="S21" s="80" t="s">
        <v>202</v>
      </c>
      <c r="T21" s="74" t="s">
        <v>74</v>
      </c>
      <c r="U21" s="76"/>
    </row>
    <row r="22" spans="1:21" s="1" customFormat="1" ht="24" customHeight="1" thickBot="1" x14ac:dyDescent="0.25">
      <c r="A22" s="89"/>
      <c r="B22" s="92"/>
      <c r="C22" s="35"/>
      <c r="D22" s="7" t="s">
        <v>33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10"/>
      <c r="Q22" s="73"/>
      <c r="R22" s="79"/>
      <c r="S22" s="31"/>
      <c r="T22" s="33"/>
      <c r="U22" s="71"/>
    </row>
    <row r="23" spans="1:21" s="1" customFormat="1" ht="24" customHeight="1" x14ac:dyDescent="0.2">
      <c r="A23" s="89"/>
      <c r="B23" s="91" t="s">
        <v>76</v>
      </c>
      <c r="C23" s="36" t="s">
        <v>75</v>
      </c>
      <c r="D23" s="6" t="s">
        <v>32</v>
      </c>
      <c r="E23" s="5">
        <v>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10"/>
      <c r="Q23" s="73">
        <f>IFERROR(IF(COUNT(E23:P23)&lt;1,0,IF(COUNT(E24:P24)&gt;=COUNT(E23:P23),1,(COUNT(E24:P24)/COUNT(E23:P23)))),0)</f>
        <v>0</v>
      </c>
      <c r="R23" s="79"/>
      <c r="S23" s="80" t="s">
        <v>66</v>
      </c>
      <c r="T23" s="74" t="s">
        <v>77</v>
      </c>
      <c r="U23" s="36"/>
    </row>
    <row r="24" spans="1:21" s="1" customFormat="1" ht="24" customHeight="1" thickBot="1" x14ac:dyDescent="0.25">
      <c r="A24" s="89"/>
      <c r="B24" s="92"/>
      <c r="C24" s="35"/>
      <c r="D24" s="7" t="s">
        <v>33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0"/>
      <c r="Q24" s="73"/>
      <c r="R24" s="79"/>
      <c r="S24" s="31"/>
      <c r="T24" s="33"/>
      <c r="U24" s="35"/>
    </row>
    <row r="25" spans="1:21" s="1" customFormat="1" ht="24" customHeight="1" x14ac:dyDescent="0.2">
      <c r="A25" s="89"/>
      <c r="B25" s="91" t="s">
        <v>76</v>
      </c>
      <c r="C25" s="36" t="s">
        <v>185</v>
      </c>
      <c r="D25" s="6" t="s">
        <v>32</v>
      </c>
      <c r="E25" s="5"/>
      <c r="F25" s="5">
        <v>1</v>
      </c>
      <c r="G25" s="5"/>
      <c r="H25" s="5"/>
      <c r="I25" s="5"/>
      <c r="J25" s="5"/>
      <c r="K25" s="5"/>
      <c r="L25" s="5"/>
      <c r="M25" s="5"/>
      <c r="N25" s="5"/>
      <c r="O25" s="5"/>
      <c r="P25" s="10"/>
      <c r="Q25" s="73">
        <f>IFERROR(IF(COUNT(E25:P25)&lt;1,0,IF(COUNT(E26:P26)&gt;=COUNT(E25:P25),1,(COUNT(E26:P26)/COUNT(E25:P25)))),0)</f>
        <v>0</v>
      </c>
      <c r="R25" s="79"/>
      <c r="S25" s="30" t="s">
        <v>70</v>
      </c>
      <c r="T25" s="74" t="s">
        <v>78</v>
      </c>
      <c r="U25" s="36"/>
    </row>
    <row r="26" spans="1:21" s="1" customFormat="1" ht="53.25" customHeight="1" thickBot="1" x14ac:dyDescent="0.25">
      <c r="A26" s="89"/>
      <c r="B26" s="92"/>
      <c r="C26" s="35"/>
      <c r="D26" s="7" t="s">
        <v>33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10"/>
      <c r="Q26" s="73"/>
      <c r="R26" s="79"/>
      <c r="S26" s="31"/>
      <c r="T26" s="33"/>
      <c r="U26" s="35"/>
    </row>
    <row r="27" spans="1:21" s="1" customFormat="1" ht="24" customHeight="1" x14ac:dyDescent="0.2">
      <c r="A27" s="89"/>
      <c r="B27" s="91" t="s">
        <v>79</v>
      </c>
      <c r="C27" s="34" t="s">
        <v>217</v>
      </c>
      <c r="D27" s="6" t="s">
        <v>32</v>
      </c>
      <c r="E27" s="5">
        <v>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10"/>
      <c r="Q27" s="72">
        <f>IFERROR(IF(COUNT(E27:P27)&lt;1,0,IF(COUNT(E28:P28)&gt;=COUNT(E27:P27),1,(COUNT(E28:P28)/COUNT(E27:P27)))),0)</f>
        <v>0</v>
      </c>
      <c r="R27" s="105">
        <f>AVERAGE(Q27:Q102)</f>
        <v>0</v>
      </c>
      <c r="S27" s="30" t="s">
        <v>202</v>
      </c>
      <c r="T27" s="32" t="s">
        <v>80</v>
      </c>
      <c r="U27" s="34"/>
    </row>
    <row r="28" spans="1:21" s="1" customFormat="1" ht="24" customHeight="1" thickBot="1" x14ac:dyDescent="0.25">
      <c r="A28" s="89"/>
      <c r="B28" s="92"/>
      <c r="C28" s="35"/>
      <c r="D28" s="7" t="s">
        <v>33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0"/>
      <c r="Q28" s="73"/>
      <c r="R28" s="106"/>
      <c r="S28" s="31"/>
      <c r="T28" s="33"/>
      <c r="U28" s="71"/>
    </row>
    <row r="29" spans="1:21" s="1" customFormat="1" ht="24" customHeight="1" x14ac:dyDescent="0.2">
      <c r="A29" s="89"/>
      <c r="B29" s="91" t="s">
        <v>81</v>
      </c>
      <c r="C29" s="36" t="s">
        <v>218</v>
      </c>
      <c r="D29" s="6" t="s">
        <v>32</v>
      </c>
      <c r="E29" s="5"/>
      <c r="F29" s="5">
        <v>1</v>
      </c>
      <c r="G29" s="5"/>
      <c r="H29" s="5"/>
      <c r="I29" s="5"/>
      <c r="J29" s="5"/>
      <c r="K29" s="5"/>
      <c r="L29" s="5"/>
      <c r="M29" s="5"/>
      <c r="N29" s="5"/>
      <c r="O29" s="5"/>
      <c r="P29" s="10"/>
      <c r="Q29" s="73">
        <f>IFERROR(IF(COUNT(E29:P29)&lt;1,0,IF(COUNT(E30:P30)&gt;=COUNT(E29:P29),1,(COUNT(E30:P30)/COUNT(E29:P29)))),0)</f>
        <v>0</v>
      </c>
      <c r="R29" s="106"/>
      <c r="S29" s="80" t="s">
        <v>203</v>
      </c>
      <c r="T29" s="74" t="s">
        <v>82</v>
      </c>
      <c r="U29" s="36"/>
    </row>
    <row r="30" spans="1:21" s="1" customFormat="1" ht="24.75" customHeight="1" thickBot="1" x14ac:dyDescent="0.25">
      <c r="A30" s="89"/>
      <c r="B30" s="92"/>
      <c r="C30" s="35"/>
      <c r="D30" s="7" t="s">
        <v>33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10"/>
      <c r="Q30" s="73"/>
      <c r="R30" s="106"/>
      <c r="S30" s="31"/>
      <c r="T30" s="33"/>
      <c r="U30" s="35"/>
    </row>
    <row r="31" spans="1:21" s="1" customFormat="1" ht="24.75" customHeight="1" x14ac:dyDescent="0.2">
      <c r="A31" s="89"/>
      <c r="B31" s="91" t="s">
        <v>81</v>
      </c>
      <c r="C31" s="36" t="s">
        <v>84</v>
      </c>
      <c r="D31" s="6" t="s">
        <v>32</v>
      </c>
      <c r="E31" s="5"/>
      <c r="F31" s="5">
        <v>1</v>
      </c>
      <c r="G31" s="5"/>
      <c r="H31" s="5"/>
      <c r="I31" s="5">
        <v>1</v>
      </c>
      <c r="J31" s="5"/>
      <c r="K31" s="5"/>
      <c r="L31" s="5">
        <v>1</v>
      </c>
      <c r="M31" s="5"/>
      <c r="N31" s="5"/>
      <c r="O31" s="5">
        <v>1</v>
      </c>
      <c r="P31" s="5"/>
      <c r="Q31" s="73">
        <f t="shared" ref="Q31:Q59" si="0">IFERROR(IF(COUNT(E31:P31)&lt;1,0,IF(COUNT(E32:P32)&gt;=COUNT(E31:P31),1,(COUNT(E32:P32)/COUNT(E31:P31)))),0)</f>
        <v>0</v>
      </c>
      <c r="R31" s="106"/>
      <c r="S31" s="80" t="s">
        <v>203</v>
      </c>
      <c r="T31" s="84" t="s">
        <v>85</v>
      </c>
      <c r="U31" s="84"/>
    </row>
    <row r="32" spans="1:21" s="1" customFormat="1" ht="24.75" customHeight="1" thickBot="1" x14ac:dyDescent="0.25">
      <c r="A32" s="89"/>
      <c r="B32" s="92"/>
      <c r="C32" s="35"/>
      <c r="D32" s="7" t="s">
        <v>33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73"/>
      <c r="R32" s="106"/>
      <c r="S32" s="31"/>
      <c r="T32" s="85"/>
      <c r="U32" s="85"/>
    </row>
    <row r="33" spans="1:21" s="1" customFormat="1" ht="24.75" customHeight="1" x14ac:dyDescent="0.2">
      <c r="A33" s="89"/>
      <c r="B33" s="91" t="s">
        <v>83</v>
      </c>
      <c r="C33" s="36" t="s">
        <v>219</v>
      </c>
      <c r="D33" s="6" t="s">
        <v>32</v>
      </c>
      <c r="E33" s="5"/>
      <c r="F33" s="5">
        <v>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73">
        <f t="shared" si="0"/>
        <v>0</v>
      </c>
      <c r="R33" s="106"/>
      <c r="S33" s="80" t="s">
        <v>204</v>
      </c>
      <c r="T33" s="84" t="s">
        <v>82</v>
      </c>
      <c r="U33" s="84"/>
    </row>
    <row r="34" spans="1:21" s="1" customFormat="1" ht="24.75" customHeight="1" thickBot="1" x14ac:dyDescent="0.25">
      <c r="A34" s="89"/>
      <c r="B34" s="92"/>
      <c r="C34" s="35"/>
      <c r="D34" s="7" t="s">
        <v>33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10"/>
      <c r="Q34" s="73"/>
      <c r="R34" s="106"/>
      <c r="S34" s="31"/>
      <c r="T34" s="85"/>
      <c r="U34" s="85"/>
    </row>
    <row r="35" spans="1:21" s="1" customFormat="1" ht="24.75" customHeight="1" x14ac:dyDescent="0.2">
      <c r="A35" s="89"/>
      <c r="B35" s="91" t="s">
        <v>83</v>
      </c>
      <c r="C35" s="36" t="s">
        <v>87</v>
      </c>
      <c r="D35" s="6" t="s">
        <v>32</v>
      </c>
      <c r="E35" s="5"/>
      <c r="F35" s="5">
        <v>1</v>
      </c>
      <c r="G35" s="5"/>
      <c r="H35" s="5"/>
      <c r="I35" s="5">
        <v>1</v>
      </c>
      <c r="J35" s="5"/>
      <c r="K35" s="5"/>
      <c r="L35" s="5">
        <v>1</v>
      </c>
      <c r="M35" s="5"/>
      <c r="N35" s="5"/>
      <c r="O35" s="5">
        <v>1</v>
      </c>
      <c r="P35" s="10"/>
      <c r="Q35" s="73">
        <f t="shared" si="0"/>
        <v>0</v>
      </c>
      <c r="R35" s="106"/>
      <c r="S35" s="80" t="s">
        <v>86</v>
      </c>
      <c r="T35" s="84" t="s">
        <v>88</v>
      </c>
      <c r="U35" s="84"/>
    </row>
    <row r="36" spans="1:21" s="1" customFormat="1" ht="24.75" customHeight="1" thickBot="1" x14ac:dyDescent="0.25">
      <c r="A36" s="89"/>
      <c r="B36" s="92"/>
      <c r="C36" s="35"/>
      <c r="D36" s="7" t="s">
        <v>33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10"/>
      <c r="Q36" s="73"/>
      <c r="R36" s="106"/>
      <c r="S36" s="31"/>
      <c r="T36" s="85"/>
      <c r="U36" s="85"/>
    </row>
    <row r="37" spans="1:21" s="1" customFormat="1" ht="24.75" customHeight="1" x14ac:dyDescent="0.2">
      <c r="A37" s="89"/>
      <c r="B37" s="91" t="s">
        <v>89</v>
      </c>
      <c r="C37" s="36" t="s">
        <v>91</v>
      </c>
      <c r="D37" s="6" t="s">
        <v>32</v>
      </c>
      <c r="E37" s="5"/>
      <c r="F37" s="5"/>
      <c r="G37" s="5">
        <v>1</v>
      </c>
      <c r="H37" s="5"/>
      <c r="I37" s="5"/>
      <c r="J37" s="5"/>
      <c r="K37" s="5"/>
      <c r="L37" s="5">
        <v>1</v>
      </c>
      <c r="M37" s="5"/>
      <c r="N37" s="5"/>
      <c r="O37" s="5"/>
      <c r="P37" s="5"/>
      <c r="Q37" s="73">
        <f t="shared" si="0"/>
        <v>0</v>
      </c>
      <c r="R37" s="106"/>
      <c r="S37" s="84" t="s">
        <v>205</v>
      </c>
      <c r="T37" s="84" t="s">
        <v>90</v>
      </c>
      <c r="U37" s="84"/>
    </row>
    <row r="38" spans="1:21" s="1" customFormat="1" ht="24.75" customHeight="1" thickBot="1" x14ac:dyDescent="0.25">
      <c r="A38" s="89"/>
      <c r="B38" s="92"/>
      <c r="C38" s="35"/>
      <c r="D38" s="7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10"/>
      <c r="Q38" s="73"/>
      <c r="R38" s="106"/>
      <c r="S38" s="85"/>
      <c r="T38" s="85"/>
      <c r="U38" s="85"/>
    </row>
    <row r="39" spans="1:21" s="1" customFormat="1" ht="24.75" customHeight="1" x14ac:dyDescent="0.2">
      <c r="A39" s="89"/>
      <c r="B39" s="91" t="s">
        <v>92</v>
      </c>
      <c r="C39" s="36" t="s">
        <v>93</v>
      </c>
      <c r="D39" s="6" t="s">
        <v>32</v>
      </c>
      <c r="E39" s="5"/>
      <c r="F39" s="5"/>
      <c r="G39" s="5">
        <v>1</v>
      </c>
      <c r="H39" s="5"/>
      <c r="I39" s="5"/>
      <c r="J39" s="5"/>
      <c r="K39" s="5"/>
      <c r="L39" s="5"/>
      <c r="M39" s="5"/>
      <c r="N39" s="5"/>
      <c r="O39" s="5"/>
      <c r="P39" s="10"/>
      <c r="Q39" s="73">
        <f t="shared" si="0"/>
        <v>0</v>
      </c>
      <c r="R39" s="106"/>
      <c r="S39" s="84" t="s">
        <v>206</v>
      </c>
      <c r="T39" s="84" t="s">
        <v>94</v>
      </c>
      <c r="U39" s="84"/>
    </row>
    <row r="40" spans="1:21" s="1" customFormat="1" ht="24.75" customHeight="1" thickBot="1" x14ac:dyDescent="0.25">
      <c r="A40" s="89"/>
      <c r="B40" s="92"/>
      <c r="C40" s="35"/>
      <c r="D40" s="7" t="s">
        <v>33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10"/>
      <c r="Q40" s="73"/>
      <c r="R40" s="106"/>
      <c r="S40" s="85"/>
      <c r="T40" s="85"/>
      <c r="U40" s="85"/>
    </row>
    <row r="41" spans="1:21" s="1" customFormat="1" ht="24.75" customHeight="1" x14ac:dyDescent="0.2">
      <c r="A41" s="89"/>
      <c r="B41" s="91" t="s">
        <v>92</v>
      </c>
      <c r="C41" s="36" t="s">
        <v>95</v>
      </c>
      <c r="D41" s="6" t="s">
        <v>32</v>
      </c>
      <c r="E41" s="5"/>
      <c r="F41" s="5"/>
      <c r="G41" s="5">
        <v>1</v>
      </c>
      <c r="H41" s="5"/>
      <c r="I41" s="5"/>
      <c r="J41" s="5"/>
      <c r="K41" s="5"/>
      <c r="L41" s="5"/>
      <c r="M41" s="5"/>
      <c r="N41" s="5"/>
      <c r="O41" s="5"/>
      <c r="P41" s="10"/>
      <c r="Q41" s="73">
        <f t="shared" si="0"/>
        <v>0</v>
      </c>
      <c r="R41" s="106"/>
      <c r="S41" s="84" t="s">
        <v>205</v>
      </c>
      <c r="T41" s="84" t="s">
        <v>96</v>
      </c>
      <c r="U41" s="84"/>
    </row>
    <row r="42" spans="1:21" s="1" customFormat="1" ht="24.75" customHeight="1" thickBot="1" x14ac:dyDescent="0.25">
      <c r="A42" s="89"/>
      <c r="B42" s="92"/>
      <c r="C42" s="35"/>
      <c r="D42" s="7" t="s">
        <v>33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0"/>
      <c r="Q42" s="73"/>
      <c r="R42" s="106"/>
      <c r="S42" s="85"/>
      <c r="T42" s="85"/>
      <c r="U42" s="85"/>
    </row>
    <row r="43" spans="1:21" s="1" customFormat="1" ht="24.75" customHeight="1" x14ac:dyDescent="0.2">
      <c r="A43" s="89"/>
      <c r="B43" s="91" t="s">
        <v>97</v>
      </c>
      <c r="C43" s="36" t="s">
        <v>98</v>
      </c>
      <c r="D43" s="6" t="s">
        <v>32</v>
      </c>
      <c r="E43" s="5"/>
      <c r="F43" s="5">
        <v>1</v>
      </c>
      <c r="G43" s="5"/>
      <c r="H43" s="5"/>
      <c r="I43" s="5"/>
      <c r="J43" s="5"/>
      <c r="K43" s="5"/>
      <c r="L43" s="5"/>
      <c r="M43" s="5"/>
      <c r="N43" s="5"/>
      <c r="O43" s="5"/>
      <c r="P43" s="10"/>
      <c r="Q43" s="73">
        <f t="shared" si="0"/>
        <v>0</v>
      </c>
      <c r="R43" s="106"/>
      <c r="S43" s="84" t="s">
        <v>207</v>
      </c>
      <c r="T43" s="84" t="s">
        <v>99</v>
      </c>
      <c r="U43" s="84"/>
    </row>
    <row r="44" spans="1:21" s="1" customFormat="1" ht="24.75" customHeight="1" thickBot="1" x14ac:dyDescent="0.25">
      <c r="A44" s="89"/>
      <c r="B44" s="92"/>
      <c r="C44" s="35"/>
      <c r="D44" s="7" t="s">
        <v>33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10"/>
      <c r="Q44" s="73"/>
      <c r="R44" s="106"/>
      <c r="S44" s="85"/>
      <c r="T44" s="85"/>
      <c r="U44" s="85"/>
    </row>
    <row r="45" spans="1:21" s="1" customFormat="1" ht="24.75" customHeight="1" x14ac:dyDescent="0.2">
      <c r="A45" s="89"/>
      <c r="B45" s="91" t="s">
        <v>97</v>
      </c>
      <c r="C45" s="36" t="s">
        <v>186</v>
      </c>
      <c r="D45" s="6" t="s">
        <v>32</v>
      </c>
      <c r="E45" s="5"/>
      <c r="F45" s="5"/>
      <c r="G45" s="5">
        <v>1</v>
      </c>
      <c r="H45" s="5"/>
      <c r="I45" s="5"/>
      <c r="J45" s="5"/>
      <c r="K45" s="5"/>
      <c r="L45" s="5"/>
      <c r="M45" s="5"/>
      <c r="N45" s="5"/>
      <c r="O45" s="5"/>
      <c r="P45" s="10"/>
      <c r="Q45" s="73">
        <f t="shared" si="0"/>
        <v>0</v>
      </c>
      <c r="R45" s="106"/>
      <c r="S45" s="84" t="s">
        <v>205</v>
      </c>
      <c r="T45" s="84" t="s">
        <v>100</v>
      </c>
      <c r="U45" s="84"/>
    </row>
    <row r="46" spans="1:21" s="1" customFormat="1" ht="24.75" customHeight="1" thickBot="1" x14ac:dyDescent="0.25">
      <c r="A46" s="89"/>
      <c r="B46" s="92"/>
      <c r="C46" s="35"/>
      <c r="D46" s="7" t="s">
        <v>33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0"/>
      <c r="Q46" s="73"/>
      <c r="R46" s="106"/>
      <c r="S46" s="85"/>
      <c r="T46" s="85"/>
      <c r="U46" s="85"/>
    </row>
    <row r="47" spans="1:21" s="1" customFormat="1" ht="24.75" customHeight="1" x14ac:dyDescent="0.2">
      <c r="A47" s="89"/>
      <c r="B47" s="91" t="s">
        <v>101</v>
      </c>
      <c r="C47" s="36" t="s">
        <v>102</v>
      </c>
      <c r="D47" s="6" t="s">
        <v>32</v>
      </c>
      <c r="E47" s="5"/>
      <c r="F47" s="5"/>
      <c r="G47" s="5">
        <v>1</v>
      </c>
      <c r="H47" s="5"/>
      <c r="I47" s="5"/>
      <c r="J47" s="5"/>
      <c r="K47" s="5"/>
      <c r="L47" s="5"/>
      <c r="M47" s="5"/>
      <c r="N47" s="5"/>
      <c r="O47" s="5"/>
      <c r="P47" s="10"/>
      <c r="Q47" s="73">
        <f t="shared" si="0"/>
        <v>0</v>
      </c>
      <c r="R47" s="106"/>
      <c r="S47" s="84" t="s">
        <v>205</v>
      </c>
      <c r="T47" s="84" t="s">
        <v>103</v>
      </c>
      <c r="U47" s="84"/>
    </row>
    <row r="48" spans="1:21" s="1" customFormat="1" ht="24.75" customHeight="1" thickBot="1" x14ac:dyDescent="0.25">
      <c r="A48" s="89"/>
      <c r="B48" s="92"/>
      <c r="C48" s="35"/>
      <c r="D48" s="7" t="s">
        <v>33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0"/>
      <c r="Q48" s="73"/>
      <c r="R48" s="106"/>
      <c r="S48" s="85"/>
      <c r="T48" s="85"/>
      <c r="U48" s="85"/>
    </row>
    <row r="49" spans="1:21" s="1" customFormat="1" ht="24.75" customHeight="1" x14ac:dyDescent="0.2">
      <c r="A49" s="89"/>
      <c r="B49" s="91" t="s">
        <v>104</v>
      </c>
      <c r="C49" s="36" t="s">
        <v>105</v>
      </c>
      <c r="D49" s="6" t="s">
        <v>32</v>
      </c>
      <c r="E49" s="5">
        <v>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10"/>
      <c r="Q49" s="73">
        <f t="shared" si="0"/>
        <v>0</v>
      </c>
      <c r="R49" s="106"/>
      <c r="S49" s="84" t="s">
        <v>207</v>
      </c>
      <c r="T49" s="84" t="s">
        <v>106</v>
      </c>
      <c r="U49" s="84"/>
    </row>
    <row r="50" spans="1:21" s="1" customFormat="1" ht="24.75" customHeight="1" thickBot="1" x14ac:dyDescent="0.25">
      <c r="A50" s="89"/>
      <c r="B50" s="92"/>
      <c r="C50" s="35"/>
      <c r="D50" s="7" t="s">
        <v>33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0"/>
      <c r="Q50" s="73"/>
      <c r="R50" s="106"/>
      <c r="S50" s="85"/>
      <c r="T50" s="85"/>
      <c r="U50" s="85"/>
    </row>
    <row r="51" spans="1:21" s="1" customFormat="1" ht="24.75" customHeight="1" x14ac:dyDescent="0.2">
      <c r="A51" s="89"/>
      <c r="B51" s="91" t="s">
        <v>54</v>
      </c>
      <c r="C51" s="36" t="s">
        <v>107</v>
      </c>
      <c r="D51" s="6" t="s">
        <v>32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>
        <v>1</v>
      </c>
      <c r="P51" s="5"/>
      <c r="Q51" s="73">
        <f t="shared" si="0"/>
        <v>0</v>
      </c>
      <c r="R51" s="106"/>
      <c r="S51" s="84" t="s">
        <v>208</v>
      </c>
      <c r="T51" s="84" t="s">
        <v>108</v>
      </c>
      <c r="U51" s="84"/>
    </row>
    <row r="52" spans="1:21" s="1" customFormat="1" ht="24.75" customHeight="1" thickBot="1" x14ac:dyDescent="0.25">
      <c r="A52" s="89"/>
      <c r="B52" s="92"/>
      <c r="C52" s="35"/>
      <c r="D52" s="7" t="s">
        <v>33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0"/>
      <c r="Q52" s="73"/>
      <c r="R52" s="106"/>
      <c r="S52" s="85"/>
      <c r="T52" s="85"/>
      <c r="U52" s="85"/>
    </row>
    <row r="53" spans="1:21" s="1" customFormat="1" ht="24.75" customHeight="1" x14ac:dyDescent="0.2">
      <c r="A53" s="89"/>
      <c r="B53" s="91" t="s">
        <v>109</v>
      </c>
      <c r="C53" s="93" t="s">
        <v>187</v>
      </c>
      <c r="D53" s="6" t="s">
        <v>32</v>
      </c>
      <c r="E53" s="5">
        <v>1</v>
      </c>
      <c r="F53" s="5">
        <v>1</v>
      </c>
      <c r="G53" s="5">
        <v>1</v>
      </c>
      <c r="H53" s="5">
        <v>1</v>
      </c>
      <c r="I53" s="5">
        <v>1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73">
        <f t="shared" si="0"/>
        <v>0</v>
      </c>
      <c r="R53" s="106"/>
      <c r="S53" s="84" t="s">
        <v>209</v>
      </c>
      <c r="T53" s="84" t="s">
        <v>110</v>
      </c>
      <c r="U53" s="84"/>
    </row>
    <row r="54" spans="1:21" s="1" customFormat="1" ht="24.75" customHeight="1" thickBot="1" x14ac:dyDescent="0.25">
      <c r="A54" s="89"/>
      <c r="B54" s="92"/>
      <c r="C54" s="94"/>
      <c r="D54" s="7" t="s">
        <v>33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0"/>
      <c r="Q54" s="73"/>
      <c r="R54" s="106"/>
      <c r="S54" s="85"/>
      <c r="T54" s="85"/>
      <c r="U54" s="85"/>
    </row>
    <row r="55" spans="1:21" s="1" customFormat="1" ht="24.75" customHeight="1" x14ac:dyDescent="0.2">
      <c r="A55" s="89"/>
      <c r="B55" s="91" t="s">
        <v>111</v>
      </c>
      <c r="C55" s="93" t="s">
        <v>112</v>
      </c>
      <c r="D55" s="6" t="s">
        <v>32</v>
      </c>
      <c r="E55" s="5"/>
      <c r="F55" s="5"/>
      <c r="G55" s="5">
        <v>1</v>
      </c>
      <c r="H55" s="5"/>
      <c r="I55" s="5"/>
      <c r="J55" s="5"/>
      <c r="K55" s="5"/>
      <c r="L55" s="5"/>
      <c r="M55" s="5"/>
      <c r="N55" s="5"/>
      <c r="O55" s="5"/>
      <c r="P55" s="5"/>
      <c r="Q55" s="73">
        <f t="shared" si="0"/>
        <v>0</v>
      </c>
      <c r="R55" s="106"/>
      <c r="S55" s="84" t="s">
        <v>210</v>
      </c>
      <c r="T55" s="84" t="s">
        <v>113</v>
      </c>
      <c r="U55" s="84"/>
    </row>
    <row r="56" spans="1:21" s="1" customFormat="1" ht="24.75" customHeight="1" thickBot="1" x14ac:dyDescent="0.25">
      <c r="A56" s="89"/>
      <c r="B56" s="92"/>
      <c r="C56" s="94"/>
      <c r="D56" s="18" t="s">
        <v>33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10"/>
      <c r="Q56" s="73"/>
      <c r="R56" s="106"/>
      <c r="S56" s="85"/>
      <c r="T56" s="85"/>
      <c r="U56" s="85"/>
    </row>
    <row r="57" spans="1:21" s="1" customFormat="1" ht="24.75" customHeight="1" x14ac:dyDescent="0.2">
      <c r="A57" s="89"/>
      <c r="B57" s="91" t="s">
        <v>65</v>
      </c>
      <c r="C57" s="93" t="s">
        <v>114</v>
      </c>
      <c r="D57" s="6" t="s">
        <v>32</v>
      </c>
      <c r="E57" s="5"/>
      <c r="F57" s="5">
        <v>1</v>
      </c>
      <c r="G57" s="5"/>
      <c r="H57" s="5"/>
      <c r="I57" s="5"/>
      <c r="J57" s="5"/>
      <c r="K57" s="5"/>
      <c r="L57" s="5"/>
      <c r="M57" s="5"/>
      <c r="N57" s="5"/>
      <c r="O57" s="5"/>
      <c r="P57" s="10"/>
      <c r="Q57" s="73">
        <f t="shared" si="0"/>
        <v>0</v>
      </c>
      <c r="R57" s="106"/>
      <c r="S57" s="84" t="s">
        <v>115</v>
      </c>
      <c r="T57" s="84" t="s">
        <v>116</v>
      </c>
      <c r="U57" s="84"/>
    </row>
    <row r="58" spans="1:21" s="1" customFormat="1" ht="24.75" customHeight="1" thickBot="1" x14ac:dyDescent="0.25">
      <c r="A58" s="89"/>
      <c r="B58" s="92"/>
      <c r="C58" s="94"/>
      <c r="D58" s="18" t="s">
        <v>33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10"/>
      <c r="Q58" s="73"/>
      <c r="R58" s="106"/>
      <c r="S58" s="85"/>
      <c r="T58" s="85"/>
      <c r="U58" s="85"/>
    </row>
    <row r="59" spans="1:21" s="1" customFormat="1" ht="24.75" customHeight="1" x14ac:dyDescent="0.2">
      <c r="A59" s="89"/>
      <c r="B59" s="91" t="s">
        <v>55</v>
      </c>
      <c r="C59" s="93" t="s">
        <v>117</v>
      </c>
      <c r="D59" s="6" t="s">
        <v>32</v>
      </c>
      <c r="E59" s="5"/>
      <c r="F59" s="5"/>
      <c r="G59" s="5">
        <v>1</v>
      </c>
      <c r="H59" s="5"/>
      <c r="I59" s="5"/>
      <c r="J59" s="5"/>
      <c r="K59" s="5"/>
      <c r="L59" s="5"/>
      <c r="M59" s="5"/>
      <c r="N59" s="5"/>
      <c r="O59" s="5"/>
      <c r="P59" s="10"/>
      <c r="Q59" s="73">
        <f t="shared" si="0"/>
        <v>0</v>
      </c>
      <c r="R59" s="106"/>
      <c r="S59" s="84" t="s">
        <v>115</v>
      </c>
      <c r="T59" s="84" t="s">
        <v>116</v>
      </c>
      <c r="U59" s="84"/>
    </row>
    <row r="60" spans="1:21" s="1" customFormat="1" ht="24.75" customHeight="1" thickBot="1" x14ac:dyDescent="0.25">
      <c r="A60" s="89"/>
      <c r="B60" s="92"/>
      <c r="C60" s="94"/>
      <c r="D60" s="18" t="s">
        <v>33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10"/>
      <c r="Q60" s="73"/>
      <c r="R60" s="106"/>
      <c r="S60" s="85"/>
      <c r="T60" s="85"/>
      <c r="U60" s="85"/>
    </row>
    <row r="61" spans="1:21" s="1" customFormat="1" ht="24" customHeight="1" x14ac:dyDescent="0.2">
      <c r="A61" s="89"/>
      <c r="B61" s="91" t="s">
        <v>56</v>
      </c>
      <c r="C61" s="36" t="s">
        <v>118</v>
      </c>
      <c r="D61" s="6" t="s">
        <v>32</v>
      </c>
      <c r="E61" s="5"/>
      <c r="F61" s="5"/>
      <c r="G61" s="5"/>
      <c r="H61" s="5">
        <v>1</v>
      </c>
      <c r="I61" s="5"/>
      <c r="J61" s="5"/>
      <c r="K61" s="5"/>
      <c r="L61" s="5"/>
      <c r="M61" s="5"/>
      <c r="N61" s="5"/>
      <c r="O61" s="5"/>
      <c r="P61" s="10"/>
      <c r="Q61" s="73">
        <f t="shared" ref="Q61" si="1">IFERROR(IF(COUNT(E61:P61)&lt;1,0,IF(COUNT(E62:P62)&gt;=COUNT(E61:P61),1,(COUNT(E62:P62)/COUNT(E61:P61)))),0)</f>
        <v>0</v>
      </c>
      <c r="R61" s="106"/>
      <c r="S61" s="185" t="s">
        <v>207</v>
      </c>
      <c r="T61" s="185" t="s">
        <v>119</v>
      </c>
      <c r="U61" s="183"/>
    </row>
    <row r="62" spans="1:21" s="1" customFormat="1" ht="24" customHeight="1" thickBot="1" x14ac:dyDescent="0.25">
      <c r="A62" s="90"/>
      <c r="B62" s="92"/>
      <c r="C62" s="35"/>
      <c r="D62" s="7" t="s">
        <v>33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0"/>
      <c r="Q62" s="73"/>
      <c r="R62" s="106"/>
      <c r="S62" s="85"/>
      <c r="T62" s="85"/>
      <c r="U62" s="184"/>
    </row>
    <row r="63" spans="1:21" s="1" customFormat="1" ht="24" customHeight="1" x14ac:dyDescent="0.2">
      <c r="A63" s="81" t="s">
        <v>20</v>
      </c>
      <c r="B63" s="68" t="s">
        <v>120</v>
      </c>
      <c r="C63" s="36" t="s">
        <v>121</v>
      </c>
      <c r="D63" s="6" t="s">
        <v>32</v>
      </c>
      <c r="E63" s="5">
        <v>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10"/>
      <c r="Q63" s="73">
        <f>IFERROR(IF(COUNT(E63:P63)&lt;1,0,IF(COUNT(E64:P64)&gt;=COUNT(E63:P63),1,(COUNT(E64:P64)/COUNT(E63:P63)))),0)</f>
        <v>0</v>
      </c>
      <c r="R63" s="106"/>
      <c r="S63" s="80" t="s">
        <v>211</v>
      </c>
      <c r="T63" s="74" t="s">
        <v>122</v>
      </c>
      <c r="U63" s="36"/>
    </row>
    <row r="64" spans="1:21" s="1" customFormat="1" ht="24" customHeight="1" thickBot="1" x14ac:dyDescent="0.25">
      <c r="A64" s="82"/>
      <c r="B64" s="69"/>
      <c r="C64" s="35"/>
      <c r="D64" s="7" t="s">
        <v>33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10"/>
      <c r="Q64" s="73"/>
      <c r="R64" s="106"/>
      <c r="S64" s="31"/>
      <c r="T64" s="33"/>
      <c r="U64" s="35"/>
    </row>
    <row r="65" spans="1:21" s="1" customFormat="1" ht="24" customHeight="1" x14ac:dyDescent="0.2">
      <c r="A65" s="82"/>
      <c r="B65" s="68" t="s">
        <v>120</v>
      </c>
      <c r="C65" s="36" t="s">
        <v>123</v>
      </c>
      <c r="D65" s="6" t="s">
        <v>32</v>
      </c>
      <c r="E65" s="5"/>
      <c r="F65" s="5"/>
      <c r="G65" s="5">
        <v>1</v>
      </c>
      <c r="H65" s="5"/>
      <c r="I65" s="5"/>
      <c r="J65" s="5"/>
      <c r="K65" s="5"/>
      <c r="L65" s="5"/>
      <c r="M65" s="5"/>
      <c r="N65" s="5"/>
      <c r="O65" s="5"/>
      <c r="P65" s="10"/>
      <c r="Q65" s="73">
        <f>IFERROR(IF(COUNT(E65:P65)&lt;1,0,IF(COUNT(E66:P66)&gt;=COUNT(E65:P65),1,(COUNT(E66:P66)/COUNT(E65:P65)))),0)</f>
        <v>0</v>
      </c>
      <c r="R65" s="106"/>
      <c r="S65" s="80" t="s">
        <v>211</v>
      </c>
      <c r="T65" s="74" t="s">
        <v>124</v>
      </c>
      <c r="U65" s="76"/>
    </row>
    <row r="66" spans="1:21" s="1" customFormat="1" ht="24" customHeight="1" thickBot="1" x14ac:dyDescent="0.25">
      <c r="A66" s="82"/>
      <c r="B66" s="69"/>
      <c r="C66" s="35"/>
      <c r="D66" s="7" t="s">
        <v>33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0"/>
      <c r="Q66" s="73"/>
      <c r="R66" s="106"/>
      <c r="S66" s="31"/>
      <c r="T66" s="33"/>
      <c r="U66" s="71"/>
    </row>
    <row r="67" spans="1:21" s="1" customFormat="1" ht="24" customHeight="1" x14ac:dyDescent="0.2">
      <c r="A67" s="82"/>
      <c r="B67" s="68" t="s">
        <v>64</v>
      </c>
      <c r="C67" s="36" t="s">
        <v>125</v>
      </c>
      <c r="D67" s="6" t="s">
        <v>32</v>
      </c>
      <c r="E67" s="5"/>
      <c r="F67" s="5"/>
      <c r="G67" s="5"/>
      <c r="H67" s="5">
        <v>1</v>
      </c>
      <c r="I67" s="5"/>
      <c r="J67" s="5"/>
      <c r="K67" s="5"/>
      <c r="L67" s="5"/>
      <c r="M67" s="5"/>
      <c r="N67" s="5"/>
      <c r="O67" s="5"/>
      <c r="P67" s="10"/>
      <c r="Q67" s="73">
        <f t="shared" ref="Q67" si="2">IFERROR(IF(COUNT(E67:P67)&lt;1,0,IF(COUNT(E68:P68)&gt;=COUNT(E67:P67),1,(COUNT(E68:P68)/COUNT(E67:P67)))),0)</f>
        <v>0</v>
      </c>
      <c r="R67" s="106"/>
      <c r="S67" s="84" t="s">
        <v>126</v>
      </c>
      <c r="T67" s="74" t="s">
        <v>127</v>
      </c>
      <c r="U67" s="76"/>
    </row>
    <row r="68" spans="1:21" s="1" customFormat="1" ht="24" customHeight="1" thickBot="1" x14ac:dyDescent="0.25">
      <c r="A68" s="82"/>
      <c r="B68" s="69"/>
      <c r="C68" s="35"/>
      <c r="D68" s="7" t="s">
        <v>33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0"/>
      <c r="Q68" s="73"/>
      <c r="R68" s="106"/>
      <c r="S68" s="85"/>
      <c r="T68" s="33"/>
      <c r="U68" s="71"/>
    </row>
    <row r="69" spans="1:21" s="1" customFormat="1" ht="24" customHeight="1" x14ac:dyDescent="0.2">
      <c r="A69" s="82"/>
      <c r="B69" s="68" t="s">
        <v>129</v>
      </c>
      <c r="C69" s="36" t="s">
        <v>128</v>
      </c>
      <c r="D69" s="6" t="s">
        <v>32</v>
      </c>
      <c r="E69" s="5"/>
      <c r="F69" s="5">
        <v>1</v>
      </c>
      <c r="G69" s="5"/>
      <c r="H69" s="5"/>
      <c r="I69" s="5"/>
      <c r="J69" s="5"/>
      <c r="K69" s="5"/>
      <c r="L69" s="5"/>
      <c r="M69" s="5"/>
      <c r="N69" s="5"/>
      <c r="O69" s="5"/>
      <c r="P69" s="10"/>
      <c r="Q69" s="73">
        <f t="shared" ref="Q69" si="3">IFERROR(IF(COUNT(E69:P69)&lt;1,0,IF(COUNT(E70:P70)&gt;=COUNT(E69:P69),1,(COUNT(E70:P70)/COUNT(E69:P69)))),0)</f>
        <v>0</v>
      </c>
      <c r="R69" s="106"/>
      <c r="S69" s="84" t="s">
        <v>212</v>
      </c>
      <c r="T69" s="74" t="s">
        <v>133</v>
      </c>
      <c r="U69" s="76"/>
    </row>
    <row r="70" spans="1:21" s="1" customFormat="1" ht="24" customHeight="1" thickBot="1" x14ac:dyDescent="0.25">
      <c r="A70" s="82"/>
      <c r="B70" s="69"/>
      <c r="C70" s="35"/>
      <c r="D70" s="7" t="s">
        <v>33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10"/>
      <c r="Q70" s="73"/>
      <c r="R70" s="106"/>
      <c r="S70" s="85"/>
      <c r="T70" s="33"/>
      <c r="U70" s="71"/>
    </row>
    <row r="71" spans="1:21" s="1" customFormat="1" ht="24" customHeight="1" x14ac:dyDescent="0.2">
      <c r="A71" s="82"/>
      <c r="B71" s="68" t="s">
        <v>130</v>
      </c>
      <c r="C71" s="36" t="s">
        <v>131</v>
      </c>
      <c r="D71" s="6" t="s">
        <v>32</v>
      </c>
      <c r="E71" s="5"/>
      <c r="F71" s="5"/>
      <c r="G71" s="5">
        <v>1</v>
      </c>
      <c r="H71" s="5"/>
      <c r="I71" s="5"/>
      <c r="J71" s="5"/>
      <c r="K71" s="5"/>
      <c r="L71" s="5"/>
      <c r="M71" s="5"/>
      <c r="N71" s="5"/>
      <c r="O71" s="5"/>
      <c r="P71" s="10"/>
      <c r="Q71" s="73">
        <f t="shared" ref="Q71" si="4">IFERROR(IF(COUNT(E71:P71)&lt;1,0,IF(COUNT(E72:P72)&gt;=COUNT(E71:P71),1,(COUNT(E72:P72)/COUNT(E71:P71)))),0)</f>
        <v>0</v>
      </c>
      <c r="R71" s="106"/>
      <c r="S71" s="84" t="s">
        <v>132</v>
      </c>
      <c r="T71" s="74" t="s">
        <v>134</v>
      </c>
      <c r="U71" s="76"/>
    </row>
    <row r="72" spans="1:21" s="1" customFormat="1" ht="24" customHeight="1" thickBot="1" x14ac:dyDescent="0.25">
      <c r="A72" s="82"/>
      <c r="B72" s="69"/>
      <c r="C72" s="35"/>
      <c r="D72" s="7" t="s">
        <v>33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10"/>
      <c r="Q72" s="73"/>
      <c r="R72" s="106"/>
      <c r="S72" s="85"/>
      <c r="T72" s="33"/>
      <c r="U72" s="71"/>
    </row>
    <row r="73" spans="1:21" s="1" customFormat="1" ht="24" customHeight="1" x14ac:dyDescent="0.2">
      <c r="A73" s="82"/>
      <c r="B73" s="68" t="s">
        <v>135</v>
      </c>
      <c r="C73" s="36" t="s">
        <v>136</v>
      </c>
      <c r="D73" s="6" t="s">
        <v>32</v>
      </c>
      <c r="E73" s="5"/>
      <c r="F73" s="5"/>
      <c r="G73" s="5"/>
      <c r="H73" s="5"/>
      <c r="I73" s="5"/>
      <c r="J73" s="5">
        <v>1</v>
      </c>
      <c r="K73" s="5"/>
      <c r="L73" s="5"/>
      <c r="M73" s="5"/>
      <c r="N73" s="5"/>
      <c r="O73" s="5"/>
      <c r="P73" s="10"/>
      <c r="Q73" s="73">
        <f>IFERROR(IF(COUNT(E73:P73)&lt;1,0,IF(COUNT(E74:P74)&gt;=COUNT(E73:P73),1,(COUNT(E74:P74)/COUNT(E73:P73)))),0)</f>
        <v>0</v>
      </c>
      <c r="R73" s="106"/>
      <c r="S73" s="80" t="s">
        <v>206</v>
      </c>
      <c r="T73" s="74" t="s">
        <v>137</v>
      </c>
      <c r="U73" s="76"/>
    </row>
    <row r="74" spans="1:21" s="1" customFormat="1" ht="24" customHeight="1" thickBot="1" x14ac:dyDescent="0.25">
      <c r="A74" s="82"/>
      <c r="B74" s="69"/>
      <c r="C74" s="35"/>
      <c r="D74" s="7" t="s">
        <v>33</v>
      </c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10"/>
      <c r="Q74" s="73"/>
      <c r="R74" s="106"/>
      <c r="S74" s="31"/>
      <c r="T74" s="33"/>
      <c r="U74" s="71"/>
    </row>
    <row r="75" spans="1:21" s="1" customFormat="1" ht="24" customHeight="1" x14ac:dyDescent="0.2">
      <c r="A75" s="82"/>
      <c r="B75" s="68" t="s">
        <v>138</v>
      </c>
      <c r="C75" s="36" t="s">
        <v>139</v>
      </c>
      <c r="D75" s="6" t="s">
        <v>32</v>
      </c>
      <c r="E75" s="5"/>
      <c r="F75" s="5"/>
      <c r="G75" s="5">
        <v>1</v>
      </c>
      <c r="H75" s="5"/>
      <c r="I75" s="5"/>
      <c r="J75" s="5"/>
      <c r="K75" s="5"/>
      <c r="L75" s="5"/>
      <c r="M75" s="5"/>
      <c r="N75" s="5"/>
      <c r="O75" s="5"/>
      <c r="P75" s="10"/>
      <c r="Q75" s="73">
        <f>IFERROR(IF(COUNT(E75:P75)&lt;1,0,IF(COUNT(E76:P76)&gt;=COUNT(E75:P75),1,(COUNT(E76:P76)/COUNT(E75:P75)))),0)</f>
        <v>0</v>
      </c>
      <c r="R75" s="106"/>
      <c r="S75" s="80" t="s">
        <v>206</v>
      </c>
      <c r="T75" s="74" t="s">
        <v>140</v>
      </c>
      <c r="U75" s="76"/>
    </row>
    <row r="76" spans="1:21" s="1" customFormat="1" ht="24" customHeight="1" thickBot="1" x14ac:dyDescent="0.25">
      <c r="A76" s="82"/>
      <c r="B76" s="69"/>
      <c r="C76" s="35"/>
      <c r="D76" s="7" t="s">
        <v>33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10"/>
      <c r="Q76" s="73"/>
      <c r="R76" s="106"/>
      <c r="S76" s="31"/>
      <c r="T76" s="33"/>
      <c r="U76" s="71"/>
    </row>
    <row r="77" spans="1:21" s="1" customFormat="1" ht="24" customHeight="1" x14ac:dyDescent="0.2">
      <c r="A77" s="82"/>
      <c r="B77" s="68" t="s">
        <v>141</v>
      </c>
      <c r="C77" s="36" t="s">
        <v>142</v>
      </c>
      <c r="D77" s="6" t="s">
        <v>32</v>
      </c>
      <c r="E77" s="5"/>
      <c r="F77" s="5"/>
      <c r="G77" s="5"/>
      <c r="H77" s="5"/>
      <c r="I77" s="5">
        <v>1</v>
      </c>
      <c r="J77" s="5"/>
      <c r="K77" s="5"/>
      <c r="L77" s="5"/>
      <c r="M77" s="5"/>
      <c r="N77" s="5"/>
      <c r="O77" s="5"/>
      <c r="P77" s="10"/>
      <c r="Q77" s="73">
        <f t="shared" ref="Q77" si="5">IFERROR(IF(COUNT(E77:P77)&lt;1,0,IF(COUNT(E78:P78)&gt;=COUNT(E77:P77),1,(COUNT(E78:P78)/COUNT(E77:P77)))),0)</f>
        <v>0</v>
      </c>
      <c r="R77" s="106"/>
      <c r="S77" s="80" t="s">
        <v>206</v>
      </c>
      <c r="T77" s="74" t="s">
        <v>143</v>
      </c>
      <c r="U77" s="76"/>
    </row>
    <row r="78" spans="1:21" s="1" customFormat="1" ht="34.5" customHeight="1" thickBot="1" x14ac:dyDescent="0.25">
      <c r="A78" s="82"/>
      <c r="B78" s="69"/>
      <c r="C78" s="35"/>
      <c r="D78" s="7" t="s">
        <v>33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10"/>
      <c r="Q78" s="73"/>
      <c r="R78" s="106"/>
      <c r="S78" s="31"/>
      <c r="T78" s="33"/>
      <c r="U78" s="71"/>
    </row>
    <row r="79" spans="1:21" s="1" customFormat="1" ht="24" customHeight="1" x14ac:dyDescent="0.2">
      <c r="A79" s="82"/>
      <c r="B79" s="68" t="s">
        <v>144</v>
      </c>
      <c r="C79" s="36" t="s">
        <v>145</v>
      </c>
      <c r="D79" s="6" t="s">
        <v>32</v>
      </c>
      <c r="E79" s="5"/>
      <c r="F79" s="5"/>
      <c r="G79" s="5"/>
      <c r="H79" s="5"/>
      <c r="I79" s="5">
        <v>1</v>
      </c>
      <c r="J79" s="5"/>
      <c r="K79" s="5"/>
      <c r="L79" s="5"/>
      <c r="M79" s="5"/>
      <c r="N79" s="5"/>
      <c r="O79" s="5">
        <v>1</v>
      </c>
      <c r="P79" s="5"/>
      <c r="Q79" s="73">
        <f t="shared" ref="Q79" si="6">IFERROR(IF(COUNT(E79:P79)&lt;1,0,IF(COUNT(E80:P80)&gt;=COUNT(E79:P79),1,(COUNT(E80:P80)/COUNT(E79:P79)))),0)</f>
        <v>0</v>
      </c>
      <c r="R79" s="106"/>
      <c r="S79" s="80" t="s">
        <v>206</v>
      </c>
      <c r="T79" s="74" t="s">
        <v>146</v>
      </c>
      <c r="U79" s="76"/>
    </row>
    <row r="80" spans="1:21" s="1" customFormat="1" ht="24" customHeight="1" thickBot="1" x14ac:dyDescent="0.25">
      <c r="A80" s="82"/>
      <c r="B80" s="69"/>
      <c r="C80" s="35"/>
      <c r="D80" s="7" t="s">
        <v>33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73"/>
      <c r="R80" s="106"/>
      <c r="S80" s="31"/>
      <c r="T80" s="33"/>
      <c r="U80" s="71"/>
    </row>
    <row r="81" spans="1:21" s="1" customFormat="1" ht="24" customHeight="1" x14ac:dyDescent="0.2">
      <c r="A81" s="82"/>
      <c r="B81" s="68" t="s">
        <v>147</v>
      </c>
      <c r="C81" s="36" t="s">
        <v>148</v>
      </c>
      <c r="D81" s="6" t="s">
        <v>32</v>
      </c>
      <c r="E81" s="5"/>
      <c r="F81" s="5"/>
      <c r="G81" s="5"/>
      <c r="H81" s="5">
        <v>1</v>
      </c>
      <c r="I81" s="5"/>
      <c r="J81" s="5"/>
      <c r="K81" s="5"/>
      <c r="L81" s="5"/>
      <c r="M81" s="5">
        <v>1</v>
      </c>
      <c r="N81" s="5"/>
      <c r="O81" s="5"/>
      <c r="P81" s="10"/>
      <c r="Q81" s="73">
        <f t="shared" ref="Q81" si="7">IFERROR(IF(COUNT(E81:P81)&lt;1,0,IF(COUNT(E82:P82)&gt;=COUNT(E81:P81),1,(COUNT(E82:P82)/COUNT(E81:P81)))),0)</f>
        <v>0</v>
      </c>
      <c r="R81" s="106"/>
      <c r="S81" s="80" t="s">
        <v>206</v>
      </c>
      <c r="T81" s="74" t="s">
        <v>152</v>
      </c>
      <c r="U81" s="76"/>
    </row>
    <row r="82" spans="1:21" s="1" customFormat="1" ht="24" customHeight="1" thickBot="1" x14ac:dyDescent="0.25">
      <c r="A82" s="82"/>
      <c r="B82" s="69"/>
      <c r="C82" s="35"/>
      <c r="D82" s="7" t="s">
        <v>33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0"/>
      <c r="Q82" s="73"/>
      <c r="R82" s="106"/>
      <c r="S82" s="31"/>
      <c r="T82" s="33"/>
      <c r="U82" s="71"/>
    </row>
    <row r="83" spans="1:21" s="1" customFormat="1" ht="24" customHeight="1" x14ac:dyDescent="0.2">
      <c r="A83" s="82"/>
      <c r="B83" s="68" t="s">
        <v>149</v>
      </c>
      <c r="C83" s="36" t="s">
        <v>150</v>
      </c>
      <c r="D83" s="6" t="s">
        <v>32</v>
      </c>
      <c r="E83" s="5"/>
      <c r="F83" s="5"/>
      <c r="G83" s="5"/>
      <c r="H83" s="5"/>
      <c r="I83" s="5"/>
      <c r="J83" s="5"/>
      <c r="K83" s="5">
        <v>1</v>
      </c>
      <c r="L83" s="5"/>
      <c r="M83" s="5"/>
      <c r="N83" s="5"/>
      <c r="O83" s="5"/>
      <c r="P83" s="10"/>
      <c r="Q83" s="73">
        <f t="shared" ref="Q83" si="8">IFERROR(IF(COUNT(E83:P83)&lt;1,0,IF(COUNT(E84:P84)&gt;=COUNT(E83:P83),1,(COUNT(E84:P84)/COUNT(E83:P83)))),0)</f>
        <v>0</v>
      </c>
      <c r="R83" s="106"/>
      <c r="S83" s="80" t="s">
        <v>151</v>
      </c>
      <c r="T83" s="74" t="s">
        <v>153</v>
      </c>
      <c r="U83" s="76"/>
    </row>
    <row r="84" spans="1:21" s="1" customFormat="1" ht="24" customHeight="1" thickBot="1" x14ac:dyDescent="0.25">
      <c r="A84" s="82"/>
      <c r="B84" s="69"/>
      <c r="C84" s="35"/>
      <c r="D84" s="7" t="s">
        <v>33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10"/>
      <c r="Q84" s="73"/>
      <c r="R84" s="106"/>
      <c r="S84" s="31"/>
      <c r="T84" s="33"/>
      <c r="U84" s="71"/>
    </row>
    <row r="85" spans="1:21" s="1" customFormat="1" ht="24" customHeight="1" x14ac:dyDescent="0.2">
      <c r="A85" s="82"/>
      <c r="B85" s="68" t="s">
        <v>154</v>
      </c>
      <c r="C85" s="36" t="s">
        <v>155</v>
      </c>
      <c r="D85" s="6" t="s">
        <v>32</v>
      </c>
      <c r="E85" s="5"/>
      <c r="F85" s="5"/>
      <c r="G85" s="5"/>
      <c r="H85" s="5"/>
      <c r="I85" s="5"/>
      <c r="J85" s="5"/>
      <c r="K85" s="5"/>
      <c r="L85" s="5"/>
      <c r="M85" s="5"/>
      <c r="N85" s="5">
        <v>1</v>
      </c>
      <c r="O85" s="5"/>
      <c r="P85" s="10"/>
      <c r="Q85" s="73">
        <f t="shared" ref="Q85" si="9">IFERROR(IF(COUNT(E85:P85)&lt;1,0,IF(COUNT(E86:P86)&gt;=COUNT(E85:P85),1,(COUNT(E86:P86)/COUNT(E85:P85)))),0)</f>
        <v>0</v>
      </c>
      <c r="R85" s="106"/>
      <c r="S85" s="80" t="s">
        <v>206</v>
      </c>
      <c r="T85" s="74" t="s">
        <v>156</v>
      </c>
      <c r="U85" s="76"/>
    </row>
    <row r="86" spans="1:21" s="1" customFormat="1" ht="24" customHeight="1" thickBot="1" x14ac:dyDescent="0.25">
      <c r="A86" s="82"/>
      <c r="B86" s="69"/>
      <c r="C86" s="35"/>
      <c r="D86" s="7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10"/>
      <c r="Q86" s="73"/>
      <c r="R86" s="106"/>
      <c r="S86" s="31"/>
      <c r="T86" s="33"/>
      <c r="U86" s="71"/>
    </row>
    <row r="87" spans="1:21" s="1" customFormat="1" ht="24" customHeight="1" x14ac:dyDescent="0.2">
      <c r="A87" s="82"/>
      <c r="B87" s="68" t="s">
        <v>154</v>
      </c>
      <c r="C87" s="36" t="s">
        <v>188</v>
      </c>
      <c r="D87" s="6" t="s">
        <v>32</v>
      </c>
      <c r="E87" s="5"/>
      <c r="F87" s="5"/>
      <c r="G87" s="5"/>
      <c r="H87" s="5"/>
      <c r="I87" s="5"/>
      <c r="J87" s="5"/>
      <c r="K87" s="5">
        <v>1</v>
      </c>
      <c r="L87" s="5"/>
      <c r="M87" s="5"/>
      <c r="N87" s="5"/>
      <c r="O87" s="5"/>
      <c r="P87" s="10"/>
      <c r="Q87" s="73">
        <f t="shared" ref="Q87" si="10">IFERROR(IF(COUNT(E87:P87)&lt;1,0,IF(COUNT(E88:P88)&gt;=COUNT(E87:P87),1,(COUNT(E88:P88)/COUNT(E87:P87)))),0)</f>
        <v>0</v>
      </c>
      <c r="R87" s="106"/>
      <c r="S87" s="80" t="s">
        <v>206</v>
      </c>
      <c r="T87" s="74" t="s">
        <v>157</v>
      </c>
      <c r="U87" s="76"/>
    </row>
    <row r="88" spans="1:21" s="1" customFormat="1" ht="24" customHeight="1" thickBot="1" x14ac:dyDescent="0.25">
      <c r="A88" s="82"/>
      <c r="B88" s="69"/>
      <c r="C88" s="35"/>
      <c r="D88" s="7" t="s">
        <v>33</v>
      </c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10"/>
      <c r="Q88" s="73"/>
      <c r="R88" s="106"/>
      <c r="S88" s="31"/>
      <c r="T88" s="33"/>
      <c r="U88" s="71"/>
    </row>
    <row r="89" spans="1:21" s="1" customFormat="1" ht="24" customHeight="1" x14ac:dyDescent="0.2">
      <c r="A89" s="82"/>
      <c r="B89" s="68" t="s">
        <v>158</v>
      </c>
      <c r="C89" s="36" t="s">
        <v>189</v>
      </c>
      <c r="D89" s="6" t="s">
        <v>32</v>
      </c>
      <c r="E89" s="5"/>
      <c r="F89" s="5"/>
      <c r="G89" s="5"/>
      <c r="H89" s="5">
        <v>1</v>
      </c>
      <c r="I89" s="5"/>
      <c r="J89" s="5"/>
      <c r="K89" s="5"/>
      <c r="L89" s="5"/>
      <c r="M89" s="5">
        <v>1</v>
      </c>
      <c r="N89" s="5"/>
      <c r="O89" s="5"/>
      <c r="P89" s="10"/>
      <c r="Q89" s="73">
        <f t="shared" ref="Q89" si="11">IFERROR(IF(COUNT(E89:P89)&lt;1,0,IF(COUNT(E90:P90)&gt;=COUNT(E89:P89),1,(COUNT(E90:P90)/COUNT(E89:P89)))),0)</f>
        <v>0</v>
      </c>
      <c r="R89" s="106"/>
      <c r="S89" s="80" t="s">
        <v>206</v>
      </c>
      <c r="T89" s="74" t="s">
        <v>159</v>
      </c>
      <c r="U89" s="76"/>
    </row>
    <row r="90" spans="1:21" s="1" customFormat="1" ht="24" customHeight="1" thickBot="1" x14ac:dyDescent="0.25">
      <c r="A90" s="82"/>
      <c r="B90" s="69"/>
      <c r="C90" s="35"/>
      <c r="D90" s="7" t="s">
        <v>33</v>
      </c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10"/>
      <c r="Q90" s="73"/>
      <c r="R90" s="106"/>
      <c r="S90" s="31"/>
      <c r="T90" s="33"/>
      <c r="U90" s="71"/>
    </row>
    <row r="91" spans="1:21" s="1" customFormat="1" ht="24" customHeight="1" x14ac:dyDescent="0.2">
      <c r="A91" s="82"/>
      <c r="B91" s="68" t="s">
        <v>158</v>
      </c>
      <c r="C91" s="36" t="s">
        <v>184</v>
      </c>
      <c r="D91" s="6" t="s">
        <v>32</v>
      </c>
      <c r="E91" s="5"/>
      <c r="F91" s="5">
        <v>1</v>
      </c>
      <c r="G91" s="5"/>
      <c r="H91" s="5"/>
      <c r="I91" s="5">
        <v>1</v>
      </c>
      <c r="J91" s="5"/>
      <c r="K91" s="5"/>
      <c r="L91" s="5">
        <v>1</v>
      </c>
      <c r="M91" s="5"/>
      <c r="N91" s="5"/>
      <c r="O91" s="5">
        <v>1</v>
      </c>
      <c r="P91" s="5"/>
      <c r="Q91" s="73">
        <f t="shared" ref="Q91" si="12">IFERROR(IF(COUNT(E91:P91)&lt;1,0,IF(COUNT(E92:P92)&gt;=COUNT(E91:P91),1,(COUNT(E92:P92)/COUNT(E91:P91)))),0)</f>
        <v>0</v>
      </c>
      <c r="R91" s="106"/>
      <c r="S91" s="80" t="s">
        <v>206</v>
      </c>
      <c r="T91" s="74" t="s">
        <v>159</v>
      </c>
      <c r="U91" s="76"/>
    </row>
    <row r="92" spans="1:21" s="1" customFormat="1" ht="24" customHeight="1" thickBot="1" x14ac:dyDescent="0.25">
      <c r="A92" s="82"/>
      <c r="B92" s="69"/>
      <c r="C92" s="35"/>
      <c r="D92" s="7" t="s">
        <v>33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10"/>
      <c r="Q92" s="73"/>
      <c r="R92" s="106"/>
      <c r="S92" s="31"/>
      <c r="T92" s="33"/>
      <c r="U92" s="71"/>
    </row>
    <row r="93" spans="1:21" s="1" customFormat="1" ht="24" customHeight="1" x14ac:dyDescent="0.2">
      <c r="A93" s="82"/>
      <c r="B93" s="68" t="s">
        <v>57</v>
      </c>
      <c r="C93" s="36" t="s">
        <v>160</v>
      </c>
      <c r="D93" s="6" t="s">
        <v>32</v>
      </c>
      <c r="E93" s="5"/>
      <c r="F93" s="5"/>
      <c r="G93" s="5">
        <v>1</v>
      </c>
      <c r="H93" s="5"/>
      <c r="I93" s="5"/>
      <c r="J93" s="5"/>
      <c r="K93" s="5">
        <v>1</v>
      </c>
      <c r="L93" s="5"/>
      <c r="M93" s="5"/>
      <c r="N93" s="5"/>
      <c r="O93" s="5">
        <v>1</v>
      </c>
      <c r="P93" s="5"/>
      <c r="Q93" s="73">
        <f t="shared" ref="Q93:Q99" si="13">IFERROR(IF(COUNT(E93:P93)&lt;1,0,IF(COUNT(E94:P94)&gt;=COUNT(E93:P93),1,(COUNT(E94:P94)/COUNT(E93:P93)))),0)</f>
        <v>0</v>
      </c>
      <c r="R93" s="106"/>
      <c r="S93" s="80" t="s">
        <v>213</v>
      </c>
      <c r="T93" s="74" t="s">
        <v>161</v>
      </c>
      <c r="U93" s="76"/>
    </row>
    <row r="94" spans="1:21" s="1" customFormat="1" ht="24" customHeight="1" thickBot="1" x14ac:dyDescent="0.25">
      <c r="A94" s="82"/>
      <c r="B94" s="69"/>
      <c r="C94" s="35"/>
      <c r="D94" s="7" t="s">
        <v>33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0"/>
      <c r="Q94" s="73"/>
      <c r="R94" s="106"/>
      <c r="S94" s="31"/>
      <c r="T94" s="33"/>
      <c r="U94" s="71"/>
    </row>
    <row r="95" spans="1:21" s="1" customFormat="1" ht="24" customHeight="1" x14ac:dyDescent="0.2">
      <c r="A95" s="82"/>
      <c r="B95" s="68" t="s">
        <v>59</v>
      </c>
      <c r="C95" s="36" t="s">
        <v>220</v>
      </c>
      <c r="D95" s="6" t="s">
        <v>32</v>
      </c>
      <c r="E95" s="5"/>
      <c r="F95" s="5"/>
      <c r="G95" s="5"/>
      <c r="H95" s="5">
        <v>1</v>
      </c>
      <c r="I95" s="5"/>
      <c r="J95" s="5"/>
      <c r="K95" s="5"/>
      <c r="L95" s="5"/>
      <c r="M95" s="5"/>
      <c r="N95" s="5"/>
      <c r="O95" s="5"/>
      <c r="P95" s="10"/>
      <c r="Q95" s="73">
        <f>IFERROR(IF(COUNT(E95:P95)&lt;1,0,IF(COUNT(E98:P98)&gt;=COUNT(E95:P95),1,(COUNT(E98:P98)/COUNT(E95:P95)))),0)</f>
        <v>0</v>
      </c>
      <c r="R95" s="106"/>
      <c r="S95" s="80" t="s">
        <v>213</v>
      </c>
      <c r="T95" s="74" t="s">
        <v>161</v>
      </c>
      <c r="U95" s="76"/>
    </row>
    <row r="96" spans="1:21" s="1" customFormat="1" ht="24" customHeight="1" thickBot="1" x14ac:dyDescent="0.25">
      <c r="A96" s="82"/>
      <c r="B96" s="86"/>
      <c r="C96" s="35"/>
      <c r="D96" s="7" t="s">
        <v>33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10"/>
      <c r="Q96" s="73"/>
      <c r="R96" s="106"/>
      <c r="S96" s="87"/>
      <c r="T96" s="75"/>
      <c r="U96" s="77"/>
    </row>
    <row r="97" spans="1:21" s="1" customFormat="1" ht="24" customHeight="1" x14ac:dyDescent="0.2">
      <c r="A97" s="82"/>
      <c r="B97" s="86"/>
      <c r="C97" s="36" t="s">
        <v>183</v>
      </c>
      <c r="D97" s="6" t="s">
        <v>32</v>
      </c>
      <c r="E97" s="5">
        <v>1</v>
      </c>
      <c r="F97" s="5">
        <v>1</v>
      </c>
      <c r="G97" s="5">
        <v>1</v>
      </c>
      <c r="H97" s="5">
        <v>1</v>
      </c>
      <c r="I97" s="5">
        <v>1</v>
      </c>
      <c r="J97" s="5">
        <v>1</v>
      </c>
      <c r="K97" s="5">
        <v>1</v>
      </c>
      <c r="L97" s="5">
        <v>1</v>
      </c>
      <c r="M97" s="5">
        <v>1</v>
      </c>
      <c r="N97" s="5">
        <v>1</v>
      </c>
      <c r="O97" s="5">
        <v>1</v>
      </c>
      <c r="P97" s="5">
        <v>1</v>
      </c>
      <c r="Q97" s="73"/>
      <c r="R97" s="106"/>
      <c r="S97" s="87"/>
      <c r="T97" s="75"/>
      <c r="U97" s="77"/>
    </row>
    <row r="98" spans="1:21" s="1" customFormat="1" ht="27" customHeight="1" thickBot="1" x14ac:dyDescent="0.25">
      <c r="A98" s="82"/>
      <c r="B98" s="69"/>
      <c r="C98" s="35"/>
      <c r="D98" s="7" t="s">
        <v>33</v>
      </c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10"/>
      <c r="Q98" s="73"/>
      <c r="R98" s="106"/>
      <c r="S98" s="31"/>
      <c r="T98" s="33"/>
      <c r="U98" s="71"/>
    </row>
    <row r="99" spans="1:21" s="1" customFormat="1" ht="24" customHeight="1" x14ac:dyDescent="0.2">
      <c r="A99" s="82"/>
      <c r="B99" s="68" t="s">
        <v>58</v>
      </c>
      <c r="C99" s="36" t="s">
        <v>162</v>
      </c>
      <c r="D99" s="6" t="s">
        <v>32</v>
      </c>
      <c r="E99" s="5"/>
      <c r="F99" s="5">
        <v>1</v>
      </c>
      <c r="G99" s="5"/>
      <c r="H99" s="5"/>
      <c r="I99" s="5"/>
      <c r="J99" s="5"/>
      <c r="K99" s="5">
        <v>1</v>
      </c>
      <c r="L99" s="5"/>
      <c r="M99" s="5"/>
      <c r="N99" s="5"/>
      <c r="O99" s="5">
        <v>1</v>
      </c>
      <c r="P99" s="5"/>
      <c r="Q99" s="73">
        <f t="shared" si="13"/>
        <v>0</v>
      </c>
      <c r="R99" s="106"/>
      <c r="S99" s="80" t="s">
        <v>213</v>
      </c>
      <c r="T99" s="74" t="s">
        <v>161</v>
      </c>
      <c r="U99" s="76"/>
    </row>
    <row r="100" spans="1:21" s="1" customFormat="1" ht="24" customHeight="1" thickBot="1" x14ac:dyDescent="0.25">
      <c r="A100" s="82"/>
      <c r="B100" s="69"/>
      <c r="C100" s="35"/>
      <c r="D100" s="7" t="s">
        <v>33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10"/>
      <c r="Q100" s="73"/>
      <c r="R100" s="106"/>
      <c r="S100" s="31"/>
      <c r="T100" s="33"/>
      <c r="U100" s="71"/>
    </row>
    <row r="101" spans="1:21" s="1" customFormat="1" ht="24" customHeight="1" x14ac:dyDescent="0.2">
      <c r="A101" s="82"/>
      <c r="B101" s="68" t="s">
        <v>59</v>
      </c>
      <c r="C101" s="36" t="s">
        <v>182</v>
      </c>
      <c r="D101" s="6" t="s">
        <v>32</v>
      </c>
      <c r="E101" s="5"/>
      <c r="F101" s="5"/>
      <c r="G101" s="5">
        <v>1</v>
      </c>
      <c r="H101" s="5"/>
      <c r="I101" s="5"/>
      <c r="J101" s="5"/>
      <c r="K101" s="5"/>
      <c r="L101" s="5"/>
      <c r="M101" s="5"/>
      <c r="N101" s="5"/>
      <c r="O101" s="5"/>
      <c r="P101" s="10"/>
      <c r="Q101" s="73">
        <f>IFERROR(IF(COUNT(E101:P101)&lt;1,0,IF(COUNT(E102:P102)&gt;=COUNT(E101:P101),1,(COUNT(E102:P102)/COUNT(E101:P101)))),0)</f>
        <v>0</v>
      </c>
      <c r="R101" s="106"/>
      <c r="S101" s="80" t="s">
        <v>206</v>
      </c>
      <c r="T101" s="74" t="s">
        <v>67</v>
      </c>
      <c r="U101" s="76"/>
    </row>
    <row r="102" spans="1:21" s="1" customFormat="1" ht="24" customHeight="1" thickBot="1" x14ac:dyDescent="0.25">
      <c r="A102" s="83"/>
      <c r="B102" s="69"/>
      <c r="C102" s="35"/>
      <c r="D102" s="7" t="s">
        <v>33</v>
      </c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0"/>
      <c r="Q102" s="73"/>
      <c r="R102" s="107"/>
      <c r="S102" s="31"/>
      <c r="T102" s="33"/>
      <c r="U102" s="71"/>
    </row>
    <row r="103" spans="1:21" s="1" customFormat="1" ht="21.75" customHeight="1" x14ac:dyDescent="0.2">
      <c r="A103" s="129" t="s">
        <v>21</v>
      </c>
      <c r="B103" s="28" t="s">
        <v>163</v>
      </c>
      <c r="C103" s="34" t="s">
        <v>164</v>
      </c>
      <c r="D103" s="6" t="s">
        <v>32</v>
      </c>
      <c r="E103" s="5"/>
      <c r="F103" s="5"/>
      <c r="G103" s="5">
        <v>1</v>
      </c>
      <c r="H103" s="5"/>
      <c r="I103" s="5"/>
      <c r="J103" s="5"/>
      <c r="K103" s="5"/>
      <c r="L103" s="5"/>
      <c r="M103" s="5">
        <v>1</v>
      </c>
      <c r="N103" s="5"/>
      <c r="O103" s="5"/>
      <c r="P103" s="10"/>
      <c r="Q103" s="72">
        <f>IFERROR(IF(COUNT(E103:P103)&lt;1,0,IF(COUNT(E104:P104)&gt;=COUNT(E103:P103),1,(COUNT(E104:P104)/COUNT(E103:P103)))),0)</f>
        <v>0</v>
      </c>
      <c r="R103" s="78">
        <f>AVERAGE(Q103:Q110)</f>
        <v>0</v>
      </c>
      <c r="S103" s="80" t="s">
        <v>206</v>
      </c>
      <c r="T103" s="32" t="s">
        <v>165</v>
      </c>
      <c r="U103" s="70"/>
    </row>
    <row r="104" spans="1:21" s="1" customFormat="1" ht="24" customHeight="1" thickBot="1" x14ac:dyDescent="0.25">
      <c r="A104" s="130"/>
      <c r="B104" s="29"/>
      <c r="C104" s="35"/>
      <c r="D104" s="7" t="s">
        <v>33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0"/>
      <c r="Q104" s="73"/>
      <c r="R104" s="79"/>
      <c r="S104" s="31"/>
      <c r="T104" s="33"/>
      <c r="U104" s="71"/>
    </row>
    <row r="105" spans="1:21" s="1" customFormat="1" ht="24" customHeight="1" x14ac:dyDescent="0.2">
      <c r="A105" s="130"/>
      <c r="B105" s="28" t="s">
        <v>61</v>
      </c>
      <c r="C105" s="34" t="s">
        <v>166</v>
      </c>
      <c r="D105" s="6" t="s">
        <v>32</v>
      </c>
      <c r="E105" s="5"/>
      <c r="F105" s="5"/>
      <c r="G105" s="5"/>
      <c r="H105" s="5"/>
      <c r="I105" s="5"/>
      <c r="J105" s="5"/>
      <c r="K105" s="5"/>
      <c r="L105" s="5"/>
      <c r="M105" s="5"/>
      <c r="N105" s="5">
        <v>1</v>
      </c>
      <c r="O105" s="5"/>
      <c r="P105" s="5"/>
      <c r="Q105" s="72">
        <f t="shared" ref="Q105" si="14">IFERROR(IF(COUNT(E105:P105)&lt;1,0,IF(COUNT(E106:P106)&gt;=COUNT(E105:P105),1,(COUNT(E106:P106)/COUNT(E105:P105)))),0)</f>
        <v>0</v>
      </c>
      <c r="R105" s="79"/>
      <c r="S105" s="30" t="s">
        <v>214</v>
      </c>
      <c r="T105" s="32" t="s">
        <v>68</v>
      </c>
      <c r="U105" s="70"/>
    </row>
    <row r="106" spans="1:21" s="1" customFormat="1" ht="24" customHeight="1" thickBot="1" x14ac:dyDescent="0.25">
      <c r="A106" s="130"/>
      <c r="B106" s="29"/>
      <c r="C106" s="35"/>
      <c r="D106" s="7" t="s">
        <v>33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0"/>
      <c r="Q106" s="73"/>
      <c r="R106" s="79"/>
      <c r="S106" s="31"/>
      <c r="T106" s="33"/>
      <c r="U106" s="71"/>
    </row>
    <row r="107" spans="1:21" s="1" customFormat="1" ht="24" customHeight="1" x14ac:dyDescent="0.2">
      <c r="A107" s="130"/>
      <c r="B107" s="28" t="s">
        <v>62</v>
      </c>
      <c r="C107" s="36" t="s">
        <v>63</v>
      </c>
      <c r="D107" s="6" t="s">
        <v>32</v>
      </c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>
        <v>1</v>
      </c>
      <c r="P107" s="5"/>
      <c r="Q107" s="72">
        <f t="shared" ref="Q107" si="15">IFERROR(IF(COUNT(E107:P107)&lt;1,0,IF(COUNT(E108:P108)&gt;=COUNT(E107:P107),1,(COUNT(E108:P108)/COUNT(E107:P107)))),0)</f>
        <v>0</v>
      </c>
      <c r="R107" s="79"/>
      <c r="S107" s="30" t="s">
        <v>167</v>
      </c>
      <c r="T107" s="32" t="s">
        <v>215</v>
      </c>
      <c r="U107" s="70"/>
    </row>
    <row r="108" spans="1:21" s="1" customFormat="1" ht="24" customHeight="1" thickBot="1" x14ac:dyDescent="0.25">
      <c r="A108" s="130"/>
      <c r="B108" s="29"/>
      <c r="C108" s="37"/>
      <c r="D108" s="7" t="s">
        <v>33</v>
      </c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0"/>
      <c r="Q108" s="73"/>
      <c r="R108" s="79"/>
      <c r="S108" s="31"/>
      <c r="T108" s="33"/>
      <c r="U108" s="71"/>
    </row>
    <row r="109" spans="1:21" s="1" customFormat="1" ht="24" customHeight="1" x14ac:dyDescent="0.2">
      <c r="A109" s="130"/>
      <c r="B109" s="28" t="s">
        <v>60</v>
      </c>
      <c r="C109" s="36" t="s">
        <v>168</v>
      </c>
      <c r="D109" s="6" t="s">
        <v>32</v>
      </c>
      <c r="E109" s="5"/>
      <c r="F109" s="5"/>
      <c r="G109" s="5"/>
      <c r="H109" s="5"/>
      <c r="I109" s="5"/>
      <c r="J109" s="5"/>
      <c r="K109" s="5"/>
      <c r="L109" s="5"/>
      <c r="M109" s="5"/>
      <c r="N109" s="5">
        <v>1</v>
      </c>
      <c r="O109" s="5"/>
      <c r="P109" s="5"/>
      <c r="Q109" s="72">
        <f>IFERROR(IF(COUNT(E109:P109)&lt;1,0,IF(COUNT(E110:P110)&gt;=COUNT(E109:P109),1,(COUNT(E110:P110)/COUNT(E109:P109)))),0)</f>
        <v>0</v>
      </c>
      <c r="R109" s="79"/>
      <c r="S109" s="30" t="s">
        <v>169</v>
      </c>
      <c r="T109" s="32" t="s">
        <v>215</v>
      </c>
      <c r="U109" s="70"/>
    </row>
    <row r="110" spans="1:21" s="1" customFormat="1" ht="24" customHeight="1" thickBot="1" x14ac:dyDescent="0.25">
      <c r="A110" s="130"/>
      <c r="B110" s="29"/>
      <c r="C110" s="37"/>
      <c r="D110" s="7" t="s">
        <v>33</v>
      </c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0"/>
      <c r="Q110" s="73"/>
      <c r="R110" s="79"/>
      <c r="S110" s="31"/>
      <c r="T110" s="33"/>
      <c r="U110" s="71"/>
    </row>
    <row r="111" spans="1:21" s="1" customFormat="1" ht="42.75" customHeight="1" x14ac:dyDescent="0.2">
      <c r="A111" s="40" t="s">
        <v>22</v>
      </c>
      <c r="B111" s="131" t="s">
        <v>170</v>
      </c>
      <c r="C111" s="34" t="s">
        <v>171</v>
      </c>
      <c r="D111" s="6" t="s">
        <v>32</v>
      </c>
      <c r="E111" s="5">
        <v>1</v>
      </c>
      <c r="F111" s="8"/>
      <c r="G111" s="8"/>
      <c r="H111" s="8"/>
      <c r="I111" s="5"/>
      <c r="J111" s="8"/>
      <c r="K111" s="5">
        <v>1</v>
      </c>
      <c r="L111" s="8"/>
      <c r="M111" s="5"/>
      <c r="N111" s="8"/>
      <c r="O111" s="8"/>
      <c r="P111" s="5">
        <v>1</v>
      </c>
      <c r="Q111" s="72">
        <f>IFERROR(IF(COUNT(E111:P111)&lt;1,0,IF(COUNT(E112:P112)&gt;=COUNT(E111:P111),1,(COUNT(E112:P112)/COUNT(E111:P111)))),0)</f>
        <v>0</v>
      </c>
      <c r="R111" s="78">
        <f>AVERAGE(Q111:Q112)</f>
        <v>0</v>
      </c>
      <c r="S111" s="30" t="s">
        <v>206</v>
      </c>
      <c r="T111" s="32" t="s">
        <v>216</v>
      </c>
      <c r="U111" s="181"/>
    </row>
    <row r="112" spans="1:21" s="1" customFormat="1" ht="24" customHeight="1" thickBot="1" x14ac:dyDescent="0.25">
      <c r="A112" s="41"/>
      <c r="B112" s="132"/>
      <c r="C112" s="35"/>
      <c r="D112" s="7" t="s">
        <v>33</v>
      </c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0"/>
      <c r="Q112" s="73"/>
      <c r="R112" s="79"/>
      <c r="S112" s="31"/>
      <c r="T112" s="33"/>
      <c r="U112" s="182"/>
    </row>
    <row r="113" spans="1:21" s="1" customFormat="1" ht="24" customHeight="1" thickBot="1" x14ac:dyDescent="0.25">
      <c r="A113" s="148" t="s">
        <v>30</v>
      </c>
      <c r="B113" s="149"/>
      <c r="C113" s="149"/>
      <c r="D113" s="150"/>
      <c r="E113" s="11">
        <f t="shared" ref="E113:P113" si="16">SUMIF($D$19:$D$112,"P*",E19:E112)</f>
        <v>8</v>
      </c>
      <c r="F113" s="11">
        <f t="shared" si="16"/>
        <v>13</v>
      </c>
      <c r="G113" s="11">
        <f t="shared" si="16"/>
        <v>15</v>
      </c>
      <c r="H113" s="11">
        <f t="shared" si="16"/>
        <v>7</v>
      </c>
      <c r="I113" s="11">
        <f t="shared" si="16"/>
        <v>7</v>
      </c>
      <c r="J113" s="11">
        <f t="shared" si="16"/>
        <v>3</v>
      </c>
      <c r="K113" s="11">
        <f t="shared" si="16"/>
        <v>7</v>
      </c>
      <c r="L113" s="11">
        <f t="shared" si="16"/>
        <v>6</v>
      </c>
      <c r="M113" s="11">
        <f t="shared" si="16"/>
        <v>5</v>
      </c>
      <c r="N113" s="11">
        <f t="shared" si="16"/>
        <v>5</v>
      </c>
      <c r="O113" s="11">
        <f t="shared" si="16"/>
        <v>10</v>
      </c>
      <c r="P113" s="11">
        <f t="shared" si="16"/>
        <v>3</v>
      </c>
      <c r="Q113" s="144">
        <f>SUM(E113:P113)</f>
        <v>89</v>
      </c>
      <c r="R113" s="145"/>
      <c r="S113" s="142"/>
      <c r="T113" s="143"/>
      <c r="U113" s="143"/>
    </row>
    <row r="114" spans="1:21" s="1" customFormat="1" ht="24" customHeight="1" thickBot="1" x14ac:dyDescent="0.25">
      <c r="A114" s="151" t="s">
        <v>31</v>
      </c>
      <c r="B114" s="152"/>
      <c r="C114" s="152"/>
      <c r="D114" s="153"/>
      <c r="E114" s="12">
        <f t="shared" ref="E114:P114" si="17">SUMIF($D$19:$D$112,"E*",E19:E112)</f>
        <v>0</v>
      </c>
      <c r="F114" s="12">
        <f t="shared" si="17"/>
        <v>0</v>
      </c>
      <c r="G114" s="12">
        <f t="shared" si="17"/>
        <v>0</v>
      </c>
      <c r="H114" s="12">
        <f t="shared" si="17"/>
        <v>0</v>
      </c>
      <c r="I114" s="12">
        <f t="shared" si="17"/>
        <v>0</v>
      </c>
      <c r="J114" s="12">
        <f t="shared" si="17"/>
        <v>0</v>
      </c>
      <c r="K114" s="12">
        <f t="shared" si="17"/>
        <v>0</v>
      </c>
      <c r="L114" s="12">
        <f t="shared" si="17"/>
        <v>0</v>
      </c>
      <c r="M114" s="12">
        <f t="shared" si="17"/>
        <v>0</v>
      </c>
      <c r="N114" s="12">
        <f t="shared" si="17"/>
        <v>0</v>
      </c>
      <c r="O114" s="12">
        <f t="shared" si="17"/>
        <v>0</v>
      </c>
      <c r="P114" s="12">
        <f t="shared" si="17"/>
        <v>0</v>
      </c>
      <c r="Q114" s="146">
        <f>SUM(E114:P114)</f>
        <v>0</v>
      </c>
      <c r="R114" s="147"/>
      <c r="S114" s="80"/>
      <c r="T114" s="84"/>
      <c r="U114" s="84"/>
    </row>
    <row r="115" spans="1:21" s="1" customFormat="1" ht="20.25" customHeight="1" thickBot="1" x14ac:dyDescent="0.25">
      <c r="A115" s="154" t="s">
        <v>34</v>
      </c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6"/>
    </row>
    <row r="116" spans="1:21" ht="31.5" customHeight="1" x14ac:dyDescent="0.2">
      <c r="A116" s="136" t="s">
        <v>14</v>
      </c>
      <c r="B116" s="137"/>
      <c r="C116" s="137"/>
      <c r="D116" s="138"/>
      <c r="E116" s="136" t="s">
        <v>15</v>
      </c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8"/>
      <c r="S116" s="141" t="s">
        <v>0</v>
      </c>
      <c r="T116" s="141"/>
      <c r="U116" s="141"/>
    </row>
    <row r="117" spans="1:21" ht="21" customHeight="1" x14ac:dyDescent="0.2">
      <c r="A117" s="139" t="s">
        <v>47</v>
      </c>
      <c r="B117" s="128"/>
      <c r="C117" s="128"/>
      <c r="D117" s="140"/>
      <c r="E117" s="139" t="s">
        <v>172</v>
      </c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40"/>
      <c r="S117" s="49"/>
      <c r="T117" s="49"/>
      <c r="U117" s="49"/>
    </row>
    <row r="118" spans="1:21" ht="21" customHeight="1" x14ac:dyDescent="0.2">
      <c r="A118" s="157" t="s">
        <v>48</v>
      </c>
      <c r="B118" s="158"/>
      <c r="C118" s="158"/>
      <c r="D118" s="159"/>
      <c r="E118" s="139" t="s">
        <v>173</v>
      </c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40"/>
      <c r="S118" s="49"/>
      <c r="T118" s="49"/>
      <c r="U118" s="49"/>
    </row>
    <row r="119" spans="1:21" ht="21" customHeight="1" x14ac:dyDescent="0.2">
      <c r="A119" s="139" t="s">
        <v>49</v>
      </c>
      <c r="B119" s="128"/>
      <c r="C119" s="128"/>
      <c r="D119" s="140"/>
      <c r="E119" s="139" t="s">
        <v>174</v>
      </c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40"/>
      <c r="S119" s="49"/>
      <c r="T119" s="49"/>
      <c r="U119" s="49"/>
    </row>
    <row r="120" spans="1:21" ht="21" customHeight="1" thickBot="1" x14ac:dyDescent="0.25">
      <c r="A120" s="133" t="s">
        <v>50</v>
      </c>
      <c r="B120" s="134"/>
      <c r="C120" s="134"/>
      <c r="D120" s="135"/>
      <c r="E120" s="133" t="s">
        <v>175</v>
      </c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5"/>
      <c r="S120" s="36"/>
      <c r="T120" s="36"/>
      <c r="U120" s="36"/>
    </row>
    <row r="121" spans="1:21" ht="36.6" customHeight="1" thickBot="1" x14ac:dyDescent="0.25">
      <c r="A121" s="43" t="s">
        <v>35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5"/>
    </row>
    <row r="122" spans="1:21" ht="19.5" customHeight="1" thickBot="1" x14ac:dyDescent="0.25">
      <c r="A122" s="115" t="s">
        <v>53</v>
      </c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7"/>
      <c r="S122" s="46" t="s">
        <v>43</v>
      </c>
      <c r="T122" s="47"/>
      <c r="U122" s="48"/>
    </row>
    <row r="123" spans="1:21" ht="43.5" customHeight="1" x14ac:dyDescent="0.2">
      <c r="A123" s="38" t="s">
        <v>36</v>
      </c>
      <c r="B123" s="39"/>
      <c r="C123" s="42" t="s">
        <v>37</v>
      </c>
      <c r="D123" s="42"/>
      <c r="E123" s="13" t="s">
        <v>1</v>
      </c>
      <c r="F123" s="13" t="s">
        <v>2</v>
      </c>
      <c r="G123" s="13" t="s">
        <v>3</v>
      </c>
      <c r="H123" s="13" t="s">
        <v>4</v>
      </c>
      <c r="I123" s="13" t="s">
        <v>5</v>
      </c>
      <c r="J123" s="13" t="s">
        <v>6</v>
      </c>
      <c r="K123" s="13" t="s">
        <v>7</v>
      </c>
      <c r="L123" s="13" t="s">
        <v>8</v>
      </c>
      <c r="M123" s="13" t="s">
        <v>9</v>
      </c>
      <c r="N123" s="13" t="s">
        <v>10</v>
      </c>
      <c r="O123" s="13" t="s">
        <v>11</v>
      </c>
      <c r="P123" s="13" t="s">
        <v>12</v>
      </c>
      <c r="Q123" s="42" t="s">
        <v>13</v>
      </c>
      <c r="R123" s="114"/>
      <c r="S123" s="50"/>
      <c r="T123" s="51"/>
      <c r="U123" s="52"/>
    </row>
    <row r="124" spans="1:21" ht="33" customHeight="1" x14ac:dyDescent="0.2">
      <c r="A124" s="120" t="s">
        <v>38</v>
      </c>
      <c r="B124" s="119" t="s">
        <v>52</v>
      </c>
      <c r="C124" s="125" t="s">
        <v>46</v>
      </c>
      <c r="D124" s="126"/>
      <c r="E124" s="14">
        <f>E113</f>
        <v>8</v>
      </c>
      <c r="F124" s="14">
        <f t="shared" ref="F124:P124" si="18">F113</f>
        <v>13</v>
      </c>
      <c r="G124" s="14">
        <f t="shared" si="18"/>
        <v>15</v>
      </c>
      <c r="H124" s="14">
        <f t="shared" si="18"/>
        <v>7</v>
      </c>
      <c r="I124" s="14">
        <f t="shared" si="18"/>
        <v>7</v>
      </c>
      <c r="J124" s="14">
        <f t="shared" si="18"/>
        <v>3</v>
      </c>
      <c r="K124" s="14">
        <f t="shared" si="18"/>
        <v>7</v>
      </c>
      <c r="L124" s="14">
        <f t="shared" si="18"/>
        <v>6</v>
      </c>
      <c r="M124" s="14">
        <f t="shared" si="18"/>
        <v>5</v>
      </c>
      <c r="N124" s="14">
        <f t="shared" si="18"/>
        <v>5</v>
      </c>
      <c r="O124" s="14">
        <f t="shared" si="18"/>
        <v>10</v>
      </c>
      <c r="P124" s="14">
        <f t="shared" si="18"/>
        <v>3</v>
      </c>
      <c r="Q124" s="127">
        <f>SUM(E124:P124)</f>
        <v>89</v>
      </c>
      <c r="R124" s="128"/>
      <c r="S124" s="53"/>
      <c r="T124" s="54"/>
      <c r="U124" s="55"/>
    </row>
    <row r="125" spans="1:21" ht="27.6" customHeight="1" x14ac:dyDescent="0.2">
      <c r="A125" s="120"/>
      <c r="B125" s="49"/>
      <c r="C125" s="125" t="s">
        <v>39</v>
      </c>
      <c r="D125" s="126"/>
      <c r="E125" s="14">
        <f>E114</f>
        <v>0</v>
      </c>
      <c r="F125" s="14">
        <f t="shared" ref="F125:P125" si="19">F114</f>
        <v>0</v>
      </c>
      <c r="G125" s="14">
        <f t="shared" si="19"/>
        <v>0</v>
      </c>
      <c r="H125" s="14">
        <f t="shared" si="19"/>
        <v>0</v>
      </c>
      <c r="I125" s="14">
        <f t="shared" si="19"/>
        <v>0</v>
      </c>
      <c r="J125" s="14">
        <f t="shared" si="19"/>
        <v>0</v>
      </c>
      <c r="K125" s="14">
        <f t="shared" si="19"/>
        <v>0</v>
      </c>
      <c r="L125" s="14">
        <f t="shared" si="19"/>
        <v>0</v>
      </c>
      <c r="M125" s="14">
        <f t="shared" si="19"/>
        <v>0</v>
      </c>
      <c r="N125" s="14">
        <f t="shared" si="19"/>
        <v>0</v>
      </c>
      <c r="O125" s="14">
        <f t="shared" si="19"/>
        <v>0</v>
      </c>
      <c r="P125" s="14">
        <f t="shared" si="19"/>
        <v>0</v>
      </c>
      <c r="Q125" s="127">
        <f>SUM(E125:P125)</f>
        <v>0</v>
      </c>
      <c r="R125" s="128"/>
      <c r="S125" s="53"/>
      <c r="T125" s="54"/>
      <c r="U125" s="55"/>
    </row>
    <row r="126" spans="1:21" ht="23.25" customHeight="1" x14ac:dyDescent="0.2">
      <c r="A126" s="120"/>
      <c r="B126" s="49"/>
      <c r="C126" s="61" t="s">
        <v>40</v>
      </c>
      <c r="D126" s="118"/>
      <c r="E126" s="15">
        <f>IFERROR(IF(E124&lt;1,"",IF((E125/E124)&gt;1,1,(E125/E124))),0)</f>
        <v>0</v>
      </c>
      <c r="F126" s="15">
        <f t="shared" ref="F126:P126" si="20">IFERROR(IF(F124&lt;1,"",IF((F125/F124)&gt;1,1,(F125/F124))),0)</f>
        <v>0</v>
      </c>
      <c r="G126" s="15">
        <f t="shared" si="20"/>
        <v>0</v>
      </c>
      <c r="H126" s="15">
        <f t="shared" si="20"/>
        <v>0</v>
      </c>
      <c r="I126" s="15">
        <f t="shared" si="20"/>
        <v>0</v>
      </c>
      <c r="J126" s="15">
        <f t="shared" si="20"/>
        <v>0</v>
      </c>
      <c r="K126" s="15">
        <f t="shared" si="20"/>
        <v>0</v>
      </c>
      <c r="L126" s="15">
        <f t="shared" si="20"/>
        <v>0</v>
      </c>
      <c r="M126" s="15">
        <f t="shared" si="20"/>
        <v>0</v>
      </c>
      <c r="N126" s="15">
        <f t="shared" si="20"/>
        <v>0</v>
      </c>
      <c r="O126" s="15">
        <f t="shared" si="20"/>
        <v>0</v>
      </c>
      <c r="P126" s="15">
        <f t="shared" si="20"/>
        <v>0</v>
      </c>
      <c r="Q126" s="121">
        <f>IFERROR(IF(Q124&lt;1,"",IF((Q125/Q124)&gt;1,1,(Q125/Q124))),0)</f>
        <v>0</v>
      </c>
      <c r="R126" s="122"/>
      <c r="S126" s="53"/>
      <c r="T126" s="54"/>
      <c r="U126" s="55"/>
    </row>
    <row r="127" spans="1:21" ht="23.25" customHeight="1" x14ac:dyDescent="0.2">
      <c r="A127" s="120"/>
      <c r="B127" s="49"/>
      <c r="C127" s="60" t="s">
        <v>41</v>
      </c>
      <c r="D127" s="60"/>
      <c r="E127" s="15">
        <v>0.9</v>
      </c>
      <c r="F127" s="15">
        <v>0.9</v>
      </c>
      <c r="G127" s="15">
        <v>0.9</v>
      </c>
      <c r="H127" s="15">
        <v>0.9</v>
      </c>
      <c r="I127" s="15">
        <v>0.9</v>
      </c>
      <c r="J127" s="15">
        <v>0.9</v>
      </c>
      <c r="K127" s="15">
        <v>0.9</v>
      </c>
      <c r="L127" s="15">
        <v>0.9</v>
      </c>
      <c r="M127" s="15">
        <v>0.9</v>
      </c>
      <c r="N127" s="15">
        <v>0.9</v>
      </c>
      <c r="O127" s="15">
        <v>0.9</v>
      </c>
      <c r="P127" s="15">
        <v>0.9</v>
      </c>
      <c r="Q127" s="123">
        <v>0.9</v>
      </c>
      <c r="R127" s="124"/>
      <c r="S127" s="53"/>
      <c r="T127" s="54"/>
      <c r="U127" s="55"/>
    </row>
    <row r="128" spans="1:21" ht="16.5" customHeight="1" x14ac:dyDescent="0.2">
      <c r="A128" s="59" t="s">
        <v>42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1"/>
      <c r="S128" s="53"/>
      <c r="T128" s="54"/>
      <c r="U128" s="55"/>
    </row>
    <row r="129" spans="1:21" x14ac:dyDescent="0.2">
      <c r="A129" s="62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4"/>
      <c r="S129" s="53"/>
      <c r="T129" s="54"/>
      <c r="U129" s="55"/>
    </row>
    <row r="130" spans="1:21" x14ac:dyDescent="0.2">
      <c r="A130" s="62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4"/>
      <c r="S130" s="53"/>
      <c r="T130" s="54"/>
      <c r="U130" s="55"/>
    </row>
    <row r="131" spans="1:21" x14ac:dyDescent="0.2">
      <c r="A131" s="62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4"/>
      <c r="S131" s="53"/>
      <c r="T131" s="54"/>
      <c r="U131" s="55"/>
    </row>
    <row r="132" spans="1:21" x14ac:dyDescent="0.2">
      <c r="A132" s="62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4"/>
      <c r="S132" s="53"/>
      <c r="T132" s="54"/>
      <c r="U132" s="55"/>
    </row>
    <row r="133" spans="1:21" x14ac:dyDescent="0.2">
      <c r="A133" s="62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4"/>
      <c r="S133" s="53"/>
      <c r="T133" s="54"/>
      <c r="U133" s="55"/>
    </row>
    <row r="134" spans="1:21" x14ac:dyDescent="0.2">
      <c r="A134" s="62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4"/>
      <c r="S134" s="53"/>
      <c r="T134" s="54"/>
      <c r="U134" s="55"/>
    </row>
    <row r="135" spans="1:21" ht="12.75" thickBot="1" x14ac:dyDescent="0.25">
      <c r="A135" s="65"/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7"/>
      <c r="S135" s="56"/>
      <c r="T135" s="57"/>
      <c r="U135" s="58"/>
    </row>
    <row r="139" spans="1:21" ht="48.75" customHeight="1" x14ac:dyDescent="0.2">
      <c r="B139" s="2" t="s">
        <v>180</v>
      </c>
      <c r="G139" s="2" t="s">
        <v>181</v>
      </c>
      <c r="R139" s="2" t="s">
        <v>179</v>
      </c>
      <c r="T139" s="2"/>
    </row>
    <row r="140" spans="1:21" x14ac:dyDescent="0.2">
      <c r="B140" s="25" t="s">
        <v>195</v>
      </c>
      <c r="C140" s="25"/>
      <c r="F140" s="4"/>
      <c r="G140" s="19" t="s">
        <v>196</v>
      </c>
      <c r="R140" s="26" t="s">
        <v>199</v>
      </c>
      <c r="S140" s="26"/>
      <c r="T140" s="26"/>
    </row>
    <row r="141" spans="1:21" ht="12.75" customHeight="1" x14ac:dyDescent="0.2">
      <c r="B141" s="24" t="s">
        <v>176</v>
      </c>
      <c r="C141" s="24"/>
      <c r="G141" s="19" t="s">
        <v>177</v>
      </c>
      <c r="H141" s="4"/>
      <c r="I141" s="4"/>
      <c r="J141" s="4"/>
      <c r="K141" s="4"/>
      <c r="L141" s="4"/>
      <c r="M141" s="4"/>
      <c r="R141" s="27" t="s">
        <v>178</v>
      </c>
      <c r="S141" s="27"/>
      <c r="T141" s="27"/>
    </row>
    <row r="142" spans="1:21" x14ac:dyDescent="0.2">
      <c r="A142" s="20"/>
      <c r="B142" s="20"/>
      <c r="C142" s="20"/>
      <c r="F142" s="4"/>
      <c r="G142" s="4"/>
      <c r="H142" s="4"/>
      <c r="I142" s="4"/>
      <c r="J142" s="4"/>
      <c r="K142" s="4"/>
      <c r="L142" s="4"/>
    </row>
  </sheetData>
  <mergeCells count="364">
    <mergeCell ref="E16:E17"/>
    <mergeCell ref="F16:F17"/>
    <mergeCell ref="G16:G17"/>
    <mergeCell ref="H16:H17"/>
    <mergeCell ref="N16:N17"/>
    <mergeCell ref="O16:O17"/>
    <mergeCell ref="T21:T22"/>
    <mergeCell ref="U21:U22"/>
    <mergeCell ref="C97:C98"/>
    <mergeCell ref="C95:C96"/>
    <mergeCell ref="C91:C92"/>
    <mergeCell ref="Q91:Q92"/>
    <mergeCell ref="S91:S92"/>
    <mergeCell ref="T91:T92"/>
    <mergeCell ref="U91:U92"/>
    <mergeCell ref="U25:U26"/>
    <mergeCell ref="T23:T24"/>
    <mergeCell ref="T25:T26"/>
    <mergeCell ref="T16:T18"/>
    <mergeCell ref="U23:U24"/>
    <mergeCell ref="T19:T20"/>
    <mergeCell ref="U19:U20"/>
    <mergeCell ref="S21:S22"/>
    <mergeCell ref="S23:S24"/>
    <mergeCell ref="U16:U18"/>
    <mergeCell ref="S27:S28"/>
    <mergeCell ref="T27:T28"/>
    <mergeCell ref="U27:U28"/>
    <mergeCell ref="T63:T64"/>
    <mergeCell ref="U63:U64"/>
    <mergeCell ref="S75:S76"/>
    <mergeCell ref="S65:S66"/>
    <mergeCell ref="T65:T66"/>
    <mergeCell ref="U65:U66"/>
    <mergeCell ref="T75:T76"/>
    <mergeCell ref="U57:U58"/>
    <mergeCell ref="U59:U60"/>
    <mergeCell ref="U61:U62"/>
    <mergeCell ref="S61:S62"/>
    <mergeCell ref="T61:T62"/>
    <mergeCell ref="S35:S36"/>
    <mergeCell ref="S37:S38"/>
    <mergeCell ref="S39:S40"/>
    <mergeCell ref="T35:T36"/>
    <mergeCell ref="T37:T38"/>
    <mergeCell ref="T39:T40"/>
    <mergeCell ref="T41:T42"/>
    <mergeCell ref="T43:T44"/>
    <mergeCell ref="Q31:Q32"/>
    <mergeCell ref="Q61:Q62"/>
    <mergeCell ref="U111:U112"/>
    <mergeCell ref="T103:T104"/>
    <mergeCell ref="U103:U104"/>
    <mergeCell ref="S103:S104"/>
    <mergeCell ref="S111:S112"/>
    <mergeCell ref="S109:S110"/>
    <mergeCell ref="T111:T112"/>
    <mergeCell ref="T109:T110"/>
    <mergeCell ref="S73:S74"/>
    <mergeCell ref="U101:U102"/>
    <mergeCell ref="R111:R112"/>
    <mergeCell ref="U53:U54"/>
    <mergeCell ref="U55:U56"/>
    <mergeCell ref="U35:U36"/>
    <mergeCell ref="U37:U38"/>
    <mergeCell ref="U39:U40"/>
    <mergeCell ref="U41:U42"/>
    <mergeCell ref="U43:U44"/>
    <mergeCell ref="U45:U46"/>
    <mergeCell ref="U47:U48"/>
    <mergeCell ref="U49:U50"/>
    <mergeCell ref="U51:U52"/>
    <mergeCell ref="A6:J6"/>
    <mergeCell ref="K6:U6"/>
    <mergeCell ref="U75:U76"/>
    <mergeCell ref="T73:T74"/>
    <mergeCell ref="U73:U74"/>
    <mergeCell ref="B103:B104"/>
    <mergeCell ref="C103:C104"/>
    <mergeCell ref="S29:S30"/>
    <mergeCell ref="S101:S102"/>
    <mergeCell ref="C75:C76"/>
    <mergeCell ref="C101:C102"/>
    <mergeCell ref="Q73:Q74"/>
    <mergeCell ref="Q75:Q76"/>
    <mergeCell ref="Q101:Q102"/>
    <mergeCell ref="Q103:Q104"/>
    <mergeCell ref="C31:C32"/>
    <mergeCell ref="C61:C62"/>
    <mergeCell ref="B31:B32"/>
    <mergeCell ref="S31:S32"/>
    <mergeCell ref="S33:S34"/>
    <mergeCell ref="S63:S64"/>
    <mergeCell ref="Q63:Q64"/>
    <mergeCell ref="Q65:Q66"/>
    <mergeCell ref="B61:B62"/>
    <mergeCell ref="A10:U10"/>
    <mergeCell ref="A11:U11"/>
    <mergeCell ref="B25:B26"/>
    <mergeCell ref="C25:C26"/>
    <mergeCell ref="B21:B22"/>
    <mergeCell ref="C21:C22"/>
    <mergeCell ref="B23:B24"/>
    <mergeCell ref="C23:C24"/>
    <mergeCell ref="Q19:Q20"/>
    <mergeCell ref="Q21:Q22"/>
    <mergeCell ref="P16:P17"/>
    <mergeCell ref="R19:R26"/>
    <mergeCell ref="A12:U12"/>
    <mergeCell ref="S19:S20"/>
    <mergeCell ref="C16:D18"/>
    <mergeCell ref="E18:P18"/>
    <mergeCell ref="Q16:R18"/>
    <mergeCell ref="S16:S18"/>
    <mergeCell ref="E15:U15"/>
    <mergeCell ref="I16:I17"/>
    <mergeCell ref="J16:J17"/>
    <mergeCell ref="K16:K17"/>
    <mergeCell ref="L16:L17"/>
    <mergeCell ref="M16:M17"/>
    <mergeCell ref="A120:D120"/>
    <mergeCell ref="E116:R116"/>
    <mergeCell ref="E117:R117"/>
    <mergeCell ref="E118:R118"/>
    <mergeCell ref="E119:R119"/>
    <mergeCell ref="S116:U116"/>
    <mergeCell ref="S117:U117"/>
    <mergeCell ref="E120:R120"/>
    <mergeCell ref="S113:U114"/>
    <mergeCell ref="Q113:R113"/>
    <mergeCell ref="Q114:R114"/>
    <mergeCell ref="A113:D113"/>
    <mergeCell ref="A114:D114"/>
    <mergeCell ref="A115:U115"/>
    <mergeCell ref="A116:D116"/>
    <mergeCell ref="A117:D117"/>
    <mergeCell ref="A118:D118"/>
    <mergeCell ref="A119:D119"/>
    <mergeCell ref="S119:U119"/>
    <mergeCell ref="C65:C66"/>
    <mergeCell ref="B109:B110"/>
    <mergeCell ref="C109:C110"/>
    <mergeCell ref="Q109:Q110"/>
    <mergeCell ref="B111:B112"/>
    <mergeCell ref="C111:C112"/>
    <mergeCell ref="C35:C36"/>
    <mergeCell ref="C37:C38"/>
    <mergeCell ref="C39:C40"/>
    <mergeCell ref="B47:B48"/>
    <mergeCell ref="B49:B50"/>
    <mergeCell ref="B51:B52"/>
    <mergeCell ref="C47:C48"/>
    <mergeCell ref="B53:B54"/>
    <mergeCell ref="B39:B40"/>
    <mergeCell ref="C49:C50"/>
    <mergeCell ref="C51:C52"/>
    <mergeCell ref="Q85:Q86"/>
    <mergeCell ref="Q87:Q88"/>
    <mergeCell ref="B75:B76"/>
    <mergeCell ref="B101:B102"/>
    <mergeCell ref="B77:B78"/>
    <mergeCell ref="B79:B80"/>
    <mergeCell ref="B81:B82"/>
    <mergeCell ref="A14:U14"/>
    <mergeCell ref="Q123:R123"/>
    <mergeCell ref="A122:R122"/>
    <mergeCell ref="C126:D126"/>
    <mergeCell ref="C127:D127"/>
    <mergeCell ref="B124:B127"/>
    <mergeCell ref="A124:A127"/>
    <mergeCell ref="Q126:R126"/>
    <mergeCell ref="Q127:R127"/>
    <mergeCell ref="C125:D125"/>
    <mergeCell ref="C124:D124"/>
    <mergeCell ref="Q124:R124"/>
    <mergeCell ref="Q125:R125"/>
    <mergeCell ref="A103:A110"/>
    <mergeCell ref="Q111:Q112"/>
    <mergeCell ref="B27:B28"/>
    <mergeCell ref="C27:C28"/>
    <mergeCell ref="B29:B30"/>
    <mergeCell ref="C29:C30"/>
    <mergeCell ref="B73:B74"/>
    <mergeCell ref="C73:C74"/>
    <mergeCell ref="B63:B64"/>
    <mergeCell ref="C63:C64"/>
    <mergeCell ref="B65:B66"/>
    <mergeCell ref="A1:U1"/>
    <mergeCell ref="A9:U9"/>
    <mergeCell ref="B16:B18"/>
    <mergeCell ref="A16:A18"/>
    <mergeCell ref="Q27:Q28"/>
    <mergeCell ref="Q29:Q30"/>
    <mergeCell ref="T31:T32"/>
    <mergeCell ref="T33:T34"/>
    <mergeCell ref="U31:U32"/>
    <mergeCell ref="B19:B20"/>
    <mergeCell ref="C19:C20"/>
    <mergeCell ref="T29:T30"/>
    <mergeCell ref="U29:U30"/>
    <mergeCell ref="S25:S26"/>
    <mergeCell ref="U33:U34"/>
    <mergeCell ref="A15:D15"/>
    <mergeCell ref="B33:B34"/>
    <mergeCell ref="R27:R102"/>
    <mergeCell ref="A8:U8"/>
    <mergeCell ref="A5:U5"/>
    <mergeCell ref="Q23:Q24"/>
    <mergeCell ref="Q25:Q26"/>
    <mergeCell ref="A13:U13"/>
    <mergeCell ref="B37:B38"/>
    <mergeCell ref="T45:T46"/>
    <mergeCell ref="S57:S58"/>
    <mergeCell ref="S59:S60"/>
    <mergeCell ref="T57:T58"/>
    <mergeCell ref="T59:T60"/>
    <mergeCell ref="C41:C42"/>
    <mergeCell ref="C43:C44"/>
    <mergeCell ref="C45:C46"/>
    <mergeCell ref="S43:S44"/>
    <mergeCell ref="S45:S46"/>
    <mergeCell ref="Q59:Q60"/>
    <mergeCell ref="S41:S42"/>
    <mergeCell ref="C53:C54"/>
    <mergeCell ref="C55:C56"/>
    <mergeCell ref="S53:S54"/>
    <mergeCell ref="S55:S56"/>
    <mergeCell ref="T53:T54"/>
    <mergeCell ref="T55:T56"/>
    <mergeCell ref="S47:S48"/>
    <mergeCell ref="S49:S50"/>
    <mergeCell ref="S51:S52"/>
    <mergeCell ref="T47:T48"/>
    <mergeCell ref="T49:T50"/>
    <mergeCell ref="T51:T52"/>
    <mergeCell ref="A19:A62"/>
    <mergeCell ref="Q33:Q34"/>
    <mergeCell ref="Q35:Q36"/>
    <mergeCell ref="Q37:Q38"/>
    <mergeCell ref="Q39:Q40"/>
    <mergeCell ref="Q41:Q42"/>
    <mergeCell ref="Q43:Q44"/>
    <mergeCell ref="Q45:Q46"/>
    <mergeCell ref="Q47:Q48"/>
    <mergeCell ref="Q49:Q50"/>
    <mergeCell ref="Q51:Q52"/>
    <mergeCell ref="Q53:Q54"/>
    <mergeCell ref="Q55:Q56"/>
    <mergeCell ref="Q57:Q58"/>
    <mergeCell ref="B57:B58"/>
    <mergeCell ref="B59:B60"/>
    <mergeCell ref="C57:C58"/>
    <mergeCell ref="C59:C60"/>
    <mergeCell ref="B41:B42"/>
    <mergeCell ref="B43:B44"/>
    <mergeCell ref="B45:B46"/>
    <mergeCell ref="B55:B56"/>
    <mergeCell ref="C33:C34"/>
    <mergeCell ref="B35:B36"/>
    <mergeCell ref="A63:A102"/>
    <mergeCell ref="B67:B68"/>
    <mergeCell ref="B69:B70"/>
    <mergeCell ref="B71:B72"/>
    <mergeCell ref="C67:C68"/>
    <mergeCell ref="C69:C70"/>
    <mergeCell ref="C71:C72"/>
    <mergeCell ref="S67:S68"/>
    <mergeCell ref="S69:S70"/>
    <mergeCell ref="S71:S72"/>
    <mergeCell ref="Q89:Q90"/>
    <mergeCell ref="S77:S78"/>
    <mergeCell ref="S79:S80"/>
    <mergeCell ref="S81:S82"/>
    <mergeCell ref="S83:S84"/>
    <mergeCell ref="S85:S86"/>
    <mergeCell ref="B95:B98"/>
    <mergeCell ref="B99:B100"/>
    <mergeCell ref="C99:C100"/>
    <mergeCell ref="Q95:Q98"/>
    <mergeCell ref="Q99:Q100"/>
    <mergeCell ref="S95:S98"/>
    <mergeCell ref="S99:S100"/>
    <mergeCell ref="Q83:Q84"/>
    <mergeCell ref="T67:T68"/>
    <mergeCell ref="T69:T70"/>
    <mergeCell ref="T71:T72"/>
    <mergeCell ref="U67:U68"/>
    <mergeCell ref="U69:U70"/>
    <mergeCell ref="U71:U72"/>
    <mergeCell ref="Q67:Q68"/>
    <mergeCell ref="Q69:Q70"/>
    <mergeCell ref="Q71:Q72"/>
    <mergeCell ref="U77:U78"/>
    <mergeCell ref="U79:U80"/>
    <mergeCell ref="U81:U82"/>
    <mergeCell ref="U83:U84"/>
    <mergeCell ref="U85:U86"/>
    <mergeCell ref="S87:S88"/>
    <mergeCell ref="Q77:Q78"/>
    <mergeCell ref="Q79:Q80"/>
    <mergeCell ref="Q81:Q82"/>
    <mergeCell ref="T77:T78"/>
    <mergeCell ref="T79:T80"/>
    <mergeCell ref="T81:T82"/>
    <mergeCell ref="T83:T84"/>
    <mergeCell ref="T85:T86"/>
    <mergeCell ref="B83:B84"/>
    <mergeCell ref="B85:B86"/>
    <mergeCell ref="C77:C78"/>
    <mergeCell ref="C79:C80"/>
    <mergeCell ref="C81:C82"/>
    <mergeCell ref="C83:C84"/>
    <mergeCell ref="C85:C86"/>
    <mergeCell ref="B91:B92"/>
    <mergeCell ref="B87:B88"/>
    <mergeCell ref="B89:B90"/>
    <mergeCell ref="B93:B94"/>
    <mergeCell ref="C87:C88"/>
    <mergeCell ref="C89:C90"/>
    <mergeCell ref="C93:C94"/>
    <mergeCell ref="U105:U106"/>
    <mergeCell ref="U107:U108"/>
    <mergeCell ref="U109:U110"/>
    <mergeCell ref="Q105:Q106"/>
    <mergeCell ref="Q107:Q108"/>
    <mergeCell ref="T95:T98"/>
    <mergeCell ref="T99:T100"/>
    <mergeCell ref="U87:U88"/>
    <mergeCell ref="U89:U90"/>
    <mergeCell ref="U93:U94"/>
    <mergeCell ref="U95:U98"/>
    <mergeCell ref="U99:U100"/>
    <mergeCell ref="Q93:Q94"/>
    <mergeCell ref="T93:T94"/>
    <mergeCell ref="T101:T102"/>
    <mergeCell ref="R103:R110"/>
    <mergeCell ref="S89:S90"/>
    <mergeCell ref="S93:S94"/>
    <mergeCell ref="T87:T88"/>
    <mergeCell ref="T89:T90"/>
    <mergeCell ref="A2:B4"/>
    <mergeCell ref="C2:S4"/>
    <mergeCell ref="B141:C141"/>
    <mergeCell ref="B140:C140"/>
    <mergeCell ref="R140:T140"/>
    <mergeCell ref="R141:T141"/>
    <mergeCell ref="B105:B106"/>
    <mergeCell ref="B107:B108"/>
    <mergeCell ref="S105:S106"/>
    <mergeCell ref="S107:S108"/>
    <mergeCell ref="T105:T106"/>
    <mergeCell ref="T107:T108"/>
    <mergeCell ref="C105:C106"/>
    <mergeCell ref="C107:C108"/>
    <mergeCell ref="A123:B123"/>
    <mergeCell ref="A111:A112"/>
    <mergeCell ref="C123:D123"/>
    <mergeCell ref="S120:U120"/>
    <mergeCell ref="A121:U121"/>
    <mergeCell ref="S122:U122"/>
    <mergeCell ref="S118:U118"/>
    <mergeCell ref="S123:U135"/>
    <mergeCell ref="A128:R128"/>
    <mergeCell ref="A129:R135"/>
  </mergeCells>
  <phoneticPr fontId="45" type="noConversion"/>
  <conditionalFormatting sqref="E35:F35">
    <cfRule type="cellIs" dxfId="123" priority="62" stopIfTrue="1" operator="between">
      <formula>1</formula>
      <formula>20</formula>
    </cfRule>
  </conditionalFormatting>
  <conditionalFormatting sqref="E49:G49">
    <cfRule type="cellIs" dxfId="122" priority="60" stopIfTrue="1" operator="between">
      <formula>1</formula>
      <formula>20</formula>
    </cfRule>
  </conditionalFormatting>
  <conditionalFormatting sqref="E19:P19">
    <cfRule type="cellIs" dxfId="121" priority="175" stopIfTrue="1" operator="between">
      <formula>1</formula>
      <formula>20</formula>
    </cfRule>
  </conditionalFormatting>
  <conditionalFormatting sqref="E20:P20">
    <cfRule type="cellIs" dxfId="120" priority="147" stopIfTrue="1" operator="between">
      <formula>1</formula>
      <formula>20</formula>
    </cfRule>
  </conditionalFormatting>
  <conditionalFormatting sqref="E21:P21">
    <cfRule type="cellIs" dxfId="119" priority="174" stopIfTrue="1" operator="between">
      <formula>1</formula>
      <formula>20</formula>
    </cfRule>
  </conditionalFormatting>
  <conditionalFormatting sqref="E22:P22">
    <cfRule type="cellIs" dxfId="118" priority="146" stopIfTrue="1" operator="between">
      <formula>1</formula>
      <formula>20</formula>
    </cfRule>
  </conditionalFormatting>
  <conditionalFormatting sqref="E23:P23">
    <cfRule type="cellIs" dxfId="117" priority="173" stopIfTrue="1" operator="between">
      <formula>1</formula>
      <formula>20</formula>
    </cfRule>
  </conditionalFormatting>
  <conditionalFormatting sqref="E24:P24">
    <cfRule type="cellIs" dxfId="116" priority="145" stopIfTrue="1" operator="between">
      <formula>1</formula>
      <formula>20</formula>
    </cfRule>
  </conditionalFormatting>
  <conditionalFormatting sqref="E25:P25">
    <cfRule type="cellIs" dxfId="115" priority="172" stopIfTrue="1" operator="between">
      <formula>1</formula>
      <formula>20</formula>
    </cfRule>
  </conditionalFormatting>
  <conditionalFormatting sqref="E26:P26">
    <cfRule type="cellIs" dxfId="114" priority="144" stopIfTrue="1" operator="between">
      <formula>1</formula>
      <formula>20</formula>
    </cfRule>
  </conditionalFormatting>
  <conditionalFormatting sqref="E27:P27">
    <cfRule type="cellIs" dxfId="113" priority="163" stopIfTrue="1" operator="between">
      <formula>1</formula>
      <formula>20</formula>
    </cfRule>
  </conditionalFormatting>
  <conditionalFormatting sqref="E28:P28">
    <cfRule type="cellIs" dxfId="112" priority="135" stopIfTrue="1" operator="between">
      <formula>1</formula>
      <formula>20</formula>
    </cfRule>
  </conditionalFormatting>
  <conditionalFormatting sqref="E29:P29">
    <cfRule type="cellIs" dxfId="111" priority="162" stopIfTrue="1" operator="between">
      <formula>1</formula>
      <formula>20</formula>
    </cfRule>
  </conditionalFormatting>
  <conditionalFormatting sqref="E30:P30 E34:H34 G35 J35:K35 M35:N35 P35 E36:P36 E37:F42 I39:P39 H41:L41 N41:P41 H42:P44 I45:P45 H46:P50 E52:P52 E54:P54 E55:F55 E56:P56 E57 I57:K57 M57:P57 E58:P58 E59:F59 I59:L59 N59:P59 E60:P60 E61:G61 O61:P61 E62:P62 E33 E44:F48 E43 H55:O55 G57 I61:M61">
    <cfRule type="cellIs" dxfId="110" priority="134" stopIfTrue="1" operator="between">
      <formula>1</formula>
      <formula>20</formula>
    </cfRule>
  </conditionalFormatting>
  <conditionalFormatting sqref="E31:P31">
    <cfRule type="cellIs" dxfId="109" priority="102" stopIfTrue="1" operator="between">
      <formula>1</formula>
      <formula>20</formula>
    </cfRule>
  </conditionalFormatting>
  <conditionalFormatting sqref="E32:P32">
    <cfRule type="cellIs" dxfId="108" priority="101" stopIfTrue="1" operator="between">
      <formula>1</formula>
      <formula>20</formula>
    </cfRule>
  </conditionalFormatting>
  <conditionalFormatting sqref="F63:P63">
    <cfRule type="cellIs" dxfId="107" priority="161" stopIfTrue="1" operator="between">
      <formula>1</formula>
      <formula>20</formula>
    </cfRule>
  </conditionalFormatting>
  <conditionalFormatting sqref="E64:P64">
    <cfRule type="cellIs" dxfId="106" priority="133" stopIfTrue="1" operator="between">
      <formula>1</formula>
      <formula>20</formula>
    </cfRule>
  </conditionalFormatting>
  <conditionalFormatting sqref="E65:P65">
    <cfRule type="cellIs" dxfId="105" priority="160" stopIfTrue="1" operator="between">
      <formula>1</formula>
      <formula>20</formula>
    </cfRule>
  </conditionalFormatting>
  <conditionalFormatting sqref="E66:P66 E67:G67 N67:P67 E68:P68 E69 M69:P69 E70:P70 E71:F71 K71:L71 N71:P71 E72:P72 I67:L67 G69:K69 H71:I71">
    <cfRule type="cellIs" dxfId="104" priority="132" stopIfTrue="1" operator="between">
      <formula>1</formula>
      <formula>20</formula>
    </cfRule>
  </conditionalFormatting>
  <conditionalFormatting sqref="E73:I73 K73:P73">
    <cfRule type="cellIs" dxfId="103" priority="156" stopIfTrue="1" operator="between">
      <formula>1</formula>
      <formula>20</formula>
    </cfRule>
  </conditionalFormatting>
  <conditionalFormatting sqref="E74:P74">
    <cfRule type="cellIs" dxfId="102" priority="128" stopIfTrue="1" operator="between">
      <formula>1</formula>
      <formula>20</formula>
    </cfRule>
  </conditionalFormatting>
  <conditionalFormatting sqref="E75:F75 H75:P75">
    <cfRule type="cellIs" dxfId="101" priority="155" stopIfTrue="1" operator="between">
      <formula>1</formula>
      <formula>20</formula>
    </cfRule>
  </conditionalFormatting>
  <conditionalFormatting sqref="E76:P76 E77:H77 L77:P77 E78:P78 E81:G81 I81:L81 P81 E82:P82 E83:F83 O83:P83 E84:P84 E85:M85 P85 E86:P86 E87:H87 J87 M87:P87 E88:P88 E89:F89 I89:L89 E90:P90 E94:P94 E95:G95 O95:P95 E98:P98 E99 E100:P100 N81 H83:J83 L83:M83 N89:P89 I95:M95 G99:J99 L99">
    <cfRule type="cellIs" dxfId="100" priority="127" stopIfTrue="1" operator="between">
      <formula>1</formula>
      <formula>20</formula>
    </cfRule>
  </conditionalFormatting>
  <conditionalFormatting sqref="E79:H79 K79:N79 P79">
    <cfRule type="cellIs" dxfId="99" priority="104" stopIfTrue="1" operator="between">
      <formula>1</formula>
      <formula>20</formula>
    </cfRule>
  </conditionalFormatting>
  <conditionalFormatting sqref="E80:P80">
    <cfRule type="cellIs" dxfId="98" priority="103" stopIfTrue="1" operator="between">
      <formula>1</formula>
      <formula>20</formula>
    </cfRule>
  </conditionalFormatting>
  <conditionalFormatting sqref="E91 J91:K91 O91:P91 G91:H91 M91">
    <cfRule type="cellIs" dxfId="97" priority="88" stopIfTrue="1" operator="between">
      <formula>1</formula>
      <formula>20</formula>
    </cfRule>
  </conditionalFormatting>
  <conditionalFormatting sqref="E92:P92">
    <cfRule type="cellIs" dxfId="96" priority="92" stopIfTrue="1" operator="between">
      <formula>1</formula>
      <formula>20</formula>
    </cfRule>
  </conditionalFormatting>
  <conditionalFormatting sqref="E96:P96">
    <cfRule type="cellIs" dxfId="95" priority="98" stopIfTrue="1" operator="between">
      <formula>1</formula>
      <formula>20</formula>
    </cfRule>
  </conditionalFormatting>
  <conditionalFormatting sqref="E101:F101 H101:P101">
    <cfRule type="cellIs" dxfId="93" priority="81" stopIfTrue="1" operator="between">
      <formula>1</formula>
      <formula>20</formula>
    </cfRule>
  </conditionalFormatting>
  <conditionalFormatting sqref="E102:P102">
    <cfRule type="cellIs" dxfId="92" priority="126" stopIfTrue="1" operator="between">
      <formula>1</formula>
      <formula>20</formula>
    </cfRule>
  </conditionalFormatting>
  <conditionalFormatting sqref="E103:F103 F109 H103:L103 N103:P103">
    <cfRule type="cellIs" dxfId="91" priority="151" stopIfTrue="1" operator="between">
      <formula>1</formula>
      <formula>20</formula>
    </cfRule>
  </conditionalFormatting>
  <conditionalFormatting sqref="E104:P104 E105 E106:P106 E107:N107 E108:P108 G109:M109 O109 E109:E110 F110 H110:P110">
    <cfRule type="cellIs" dxfId="90" priority="123" stopIfTrue="1" operator="between">
      <formula>1</formula>
      <formula>20</formula>
    </cfRule>
  </conditionalFormatting>
  <conditionalFormatting sqref="F111:H111 N111:O111 J111 L111">
    <cfRule type="cellIs" dxfId="89" priority="78" stopIfTrue="1" operator="between">
      <formula>1</formula>
      <formula>20</formula>
    </cfRule>
  </conditionalFormatting>
  <conditionalFormatting sqref="E112:P112">
    <cfRule type="cellIs" dxfId="88" priority="121" stopIfTrue="1" operator="between">
      <formula>1</formula>
      <formula>20</formula>
    </cfRule>
  </conditionalFormatting>
  <conditionalFormatting sqref="F105:M105 O105:P105">
    <cfRule type="cellIs" dxfId="87" priority="93" stopIfTrue="1" operator="between">
      <formula>1</formula>
      <formula>20</formula>
    </cfRule>
  </conditionalFormatting>
  <conditionalFormatting sqref="G110">
    <cfRule type="cellIs" dxfId="86" priority="66" stopIfTrue="1" operator="between">
      <formula>1</formula>
      <formula>20</formula>
    </cfRule>
  </conditionalFormatting>
  <conditionalFormatting sqref="G39:H39 G41 G45:H45 G47 G37:P37 F43:G43">
    <cfRule type="cellIs" dxfId="85" priority="106" stopIfTrue="1" operator="between">
      <formula>1</formula>
      <formula>20</formula>
    </cfRule>
  </conditionalFormatting>
  <conditionalFormatting sqref="G38:P38 G40:P40 G42 G44 G46 G48 E50:G50">
    <cfRule type="cellIs" dxfId="84" priority="105" stopIfTrue="1" operator="between">
      <formula>1</formula>
      <formula>20</formula>
    </cfRule>
  </conditionalFormatting>
  <conditionalFormatting sqref="H57">
    <cfRule type="cellIs" dxfId="82" priority="53" stopIfTrue="1" operator="between">
      <formula>1</formula>
      <formula>20</formula>
    </cfRule>
  </conditionalFormatting>
  <conditionalFormatting sqref="H59">
    <cfRule type="cellIs" dxfId="81" priority="52" stopIfTrue="1" operator="between">
      <formula>1</formula>
      <formula>20</formula>
    </cfRule>
  </conditionalFormatting>
  <conditionalFormatting sqref="H35:I35">
    <cfRule type="cellIs" dxfId="78" priority="63" stopIfTrue="1" operator="between">
      <formula>1</formula>
      <formula>20</formula>
    </cfRule>
  </conditionalFormatting>
  <conditionalFormatting sqref="I87">
    <cfRule type="cellIs" dxfId="77" priority="48" stopIfTrue="1" operator="between">
      <formula>1</formula>
      <formula>20</formula>
    </cfRule>
  </conditionalFormatting>
  <conditionalFormatting sqref="I34:P34">
    <cfRule type="cellIs" dxfId="75" priority="99" stopIfTrue="1" operator="between">
      <formula>1</formula>
      <formula>20</formula>
    </cfRule>
  </conditionalFormatting>
  <conditionalFormatting sqref="J71">
    <cfRule type="cellIs" dxfId="74" priority="84" stopIfTrue="1" operator="between">
      <formula>1</formula>
      <formula>20</formula>
    </cfRule>
  </conditionalFormatting>
  <conditionalFormatting sqref="J77:K77">
    <cfRule type="cellIs" dxfId="73" priority="57" stopIfTrue="1" operator="between">
      <formula>1</formula>
      <formula>20</formula>
    </cfRule>
  </conditionalFormatting>
  <conditionalFormatting sqref="L35">
    <cfRule type="cellIs" dxfId="71" priority="74" stopIfTrue="1" operator="between">
      <formula>1</formula>
      <formula>20</formula>
    </cfRule>
  </conditionalFormatting>
  <conditionalFormatting sqref="L57">
    <cfRule type="cellIs" dxfId="70" priority="69" stopIfTrue="1" operator="between">
      <formula>1</formula>
      <formula>20</formula>
    </cfRule>
  </conditionalFormatting>
  <conditionalFormatting sqref="L69">
    <cfRule type="cellIs" dxfId="69" priority="71" stopIfTrue="1" operator="between">
      <formula>1</formula>
      <formula>20</formula>
    </cfRule>
  </conditionalFormatting>
  <conditionalFormatting sqref="L87">
    <cfRule type="cellIs" dxfId="68" priority="75" stopIfTrue="1" operator="between">
      <formula>1</formula>
      <formula>20</formula>
    </cfRule>
  </conditionalFormatting>
  <conditionalFormatting sqref="M41">
    <cfRule type="cellIs" dxfId="66" priority="61" stopIfTrue="1" operator="between">
      <formula>1</formula>
      <formula>20</formula>
    </cfRule>
  </conditionalFormatting>
  <conditionalFormatting sqref="M59">
    <cfRule type="cellIs" dxfId="65" priority="68" stopIfTrue="1" operator="between">
      <formula>1</formula>
      <formula>20</formula>
    </cfRule>
  </conditionalFormatting>
  <conditionalFormatting sqref="M67">
    <cfRule type="cellIs" dxfId="64" priority="85" stopIfTrue="1" operator="between">
      <formula>1</formula>
      <formula>20</formula>
    </cfRule>
  </conditionalFormatting>
  <conditionalFormatting sqref="M71">
    <cfRule type="cellIs" dxfId="63" priority="58" stopIfTrue="1" operator="between">
      <formula>1</formula>
      <formula>20</formula>
    </cfRule>
  </conditionalFormatting>
  <conditionalFormatting sqref="M99:N99 P99">
    <cfRule type="cellIs" dxfId="62" priority="82" stopIfTrue="1" operator="between">
      <formula>1</formula>
      <formula>20</formula>
    </cfRule>
  </conditionalFormatting>
  <conditionalFormatting sqref="N61">
    <cfRule type="cellIs" dxfId="61" priority="67" stopIfTrue="1" operator="between">
      <formula>1</formula>
      <formula>20</formula>
    </cfRule>
  </conditionalFormatting>
  <conditionalFormatting sqref="N83">
    <cfRule type="cellIs" dxfId="60" priority="76" stopIfTrue="1" operator="between">
      <formula>1</formula>
      <formula>20</formula>
    </cfRule>
  </conditionalFormatting>
  <conditionalFormatting sqref="N95">
    <cfRule type="cellIs" dxfId="59" priority="83" stopIfTrue="1" operator="between">
      <formula>1</formula>
      <formula>20</formula>
    </cfRule>
  </conditionalFormatting>
  <conditionalFormatting sqref="O35">
    <cfRule type="cellIs" dxfId="57" priority="73" stopIfTrue="1" operator="between">
      <formula>1</formula>
      <formula>20</formula>
    </cfRule>
  </conditionalFormatting>
  <conditionalFormatting sqref="O81">
    <cfRule type="cellIs" dxfId="55" priority="56" stopIfTrue="1" operator="between">
      <formula>1</formula>
      <formula>20</formula>
    </cfRule>
  </conditionalFormatting>
  <conditionalFormatting sqref="O85">
    <cfRule type="cellIs" dxfId="54" priority="55" stopIfTrue="1" operator="between">
      <formula>1</formula>
      <formula>20</formula>
    </cfRule>
  </conditionalFormatting>
  <conditionalFormatting sqref="P55">
    <cfRule type="cellIs" dxfId="52" priority="59" stopIfTrue="1" operator="between">
      <formula>1</formula>
      <formula>20</formula>
    </cfRule>
  </conditionalFormatting>
  <conditionalFormatting sqref="P107">
    <cfRule type="cellIs" dxfId="51" priority="80" stopIfTrue="1" operator="between">
      <formula>1</formula>
      <formula>20</formula>
    </cfRule>
  </conditionalFormatting>
  <conditionalFormatting sqref="P109">
    <cfRule type="cellIs" dxfId="50" priority="79" stopIfTrue="1" operator="between">
      <formula>1</formula>
      <formula>20</formula>
    </cfRule>
  </conditionalFormatting>
  <conditionalFormatting sqref="R19:R112">
    <cfRule type="cellIs" dxfId="49" priority="90" stopIfTrue="1" operator="between">
      <formula>0.69</formula>
      <formula>0.45</formula>
    </cfRule>
    <cfRule type="cellIs" dxfId="48" priority="91" stopIfTrue="1" operator="between">
      <formula>0</formula>
      <formula>0.44</formula>
    </cfRule>
    <cfRule type="cellIs" dxfId="47" priority="89" stopIfTrue="1" operator="greaterThan">
      <formula>0.7</formula>
    </cfRule>
  </conditionalFormatting>
  <conditionalFormatting sqref="F33:P33">
    <cfRule type="cellIs" dxfId="46" priority="47" stopIfTrue="1" operator="between">
      <formula>1</formula>
      <formula>20</formula>
    </cfRule>
  </conditionalFormatting>
  <conditionalFormatting sqref="E51:P51">
    <cfRule type="cellIs" dxfId="45" priority="46" stopIfTrue="1" operator="between">
      <formula>1</formula>
      <formula>20</formula>
    </cfRule>
  </conditionalFormatting>
  <conditionalFormatting sqref="E53:P53">
    <cfRule type="cellIs" dxfId="44" priority="45" stopIfTrue="1" operator="between">
      <formula>1</formula>
      <formula>20</formula>
    </cfRule>
  </conditionalFormatting>
  <conditionalFormatting sqref="G55">
    <cfRule type="cellIs" dxfId="43" priority="44" stopIfTrue="1" operator="between">
      <formula>1</formula>
      <formula>20</formula>
    </cfRule>
  </conditionalFormatting>
  <conditionalFormatting sqref="F57">
    <cfRule type="cellIs" dxfId="42" priority="43" stopIfTrue="1" operator="between">
      <formula>1</formula>
      <formula>20</formula>
    </cfRule>
  </conditionalFormatting>
  <conditionalFormatting sqref="G59">
    <cfRule type="cellIs" dxfId="41" priority="42" stopIfTrue="1" operator="between">
      <formula>1</formula>
      <formula>20</formula>
    </cfRule>
  </conditionalFormatting>
  <conditionalFormatting sqref="H61">
    <cfRule type="cellIs" dxfId="40" priority="41" stopIfTrue="1" operator="between">
      <formula>1</formula>
      <formula>20</formula>
    </cfRule>
  </conditionalFormatting>
  <conditionalFormatting sqref="E63">
    <cfRule type="cellIs" dxfId="39" priority="40" stopIfTrue="1" operator="between">
      <formula>1</formula>
      <formula>20</formula>
    </cfRule>
  </conditionalFormatting>
  <conditionalFormatting sqref="H67">
    <cfRule type="cellIs" dxfId="38" priority="39" stopIfTrue="1" operator="between">
      <formula>1</formula>
      <formula>20</formula>
    </cfRule>
  </conditionalFormatting>
  <conditionalFormatting sqref="F69">
    <cfRule type="cellIs" dxfId="37" priority="38" stopIfTrue="1" operator="between">
      <formula>1</formula>
      <formula>20</formula>
    </cfRule>
  </conditionalFormatting>
  <conditionalFormatting sqref="G71">
    <cfRule type="cellIs" dxfId="36" priority="37" stopIfTrue="1" operator="between">
      <formula>1</formula>
      <formula>20</formula>
    </cfRule>
  </conditionalFormatting>
  <conditionalFormatting sqref="J73">
    <cfRule type="cellIs" dxfId="35" priority="36" stopIfTrue="1" operator="between">
      <formula>1</formula>
      <formula>20</formula>
    </cfRule>
  </conditionalFormatting>
  <conditionalFormatting sqref="G75">
    <cfRule type="cellIs" dxfId="34" priority="35" stopIfTrue="1" operator="between">
      <formula>1</formula>
      <formula>20</formula>
    </cfRule>
  </conditionalFormatting>
  <conditionalFormatting sqref="I77">
    <cfRule type="cellIs" dxfId="33" priority="34" stopIfTrue="1" operator="between">
      <formula>1</formula>
      <formula>20</formula>
    </cfRule>
  </conditionalFormatting>
  <conditionalFormatting sqref="J79">
    <cfRule type="cellIs" dxfId="32" priority="33" stopIfTrue="1" operator="between">
      <formula>1</formula>
      <formula>20</formula>
    </cfRule>
  </conditionalFormatting>
  <conditionalFormatting sqref="I79">
    <cfRule type="cellIs" dxfId="31" priority="32" stopIfTrue="1" operator="between">
      <formula>1</formula>
      <formula>20</formula>
    </cfRule>
  </conditionalFormatting>
  <conditionalFormatting sqref="O79">
    <cfRule type="cellIs" dxfId="30" priority="31" stopIfTrue="1" operator="between">
      <formula>1</formula>
      <formula>20</formula>
    </cfRule>
  </conditionalFormatting>
  <conditionalFormatting sqref="H81">
    <cfRule type="cellIs" dxfId="29" priority="30" stopIfTrue="1" operator="between">
      <formula>1</formula>
      <formula>20</formula>
    </cfRule>
  </conditionalFormatting>
  <conditionalFormatting sqref="M81">
    <cfRule type="cellIs" dxfId="28" priority="29" stopIfTrue="1" operator="between">
      <formula>1</formula>
      <formula>20</formula>
    </cfRule>
  </conditionalFormatting>
  <conditionalFormatting sqref="G83">
    <cfRule type="cellIs" dxfId="27" priority="28" stopIfTrue="1" operator="between">
      <formula>1</formula>
      <formula>20</formula>
    </cfRule>
  </conditionalFormatting>
  <conditionalFormatting sqref="K83">
    <cfRule type="cellIs" dxfId="26" priority="27" stopIfTrue="1" operator="between">
      <formula>1</formula>
      <formula>20</formula>
    </cfRule>
  </conditionalFormatting>
  <conditionalFormatting sqref="N85">
    <cfRule type="cellIs" dxfId="25" priority="26" stopIfTrue="1" operator="between">
      <formula>1</formula>
      <formula>20</formula>
    </cfRule>
  </conditionalFormatting>
  <conditionalFormatting sqref="K87">
    <cfRule type="cellIs" dxfId="24" priority="25" stopIfTrue="1" operator="between">
      <formula>1</formula>
      <formula>20</formula>
    </cfRule>
  </conditionalFormatting>
  <conditionalFormatting sqref="G89">
    <cfRule type="cellIs" dxfId="23" priority="24" stopIfTrue="1" operator="between">
      <formula>1</formula>
      <formula>20</formula>
    </cfRule>
  </conditionalFormatting>
  <conditionalFormatting sqref="H89">
    <cfRule type="cellIs" dxfId="22" priority="23" stopIfTrue="1" operator="between">
      <formula>1</formula>
      <formula>20</formula>
    </cfRule>
  </conditionalFormatting>
  <conditionalFormatting sqref="M89">
    <cfRule type="cellIs" dxfId="21" priority="22" stopIfTrue="1" operator="between">
      <formula>1</formula>
      <formula>20</formula>
    </cfRule>
  </conditionalFormatting>
  <conditionalFormatting sqref="I91">
    <cfRule type="cellIs" dxfId="20" priority="21" stopIfTrue="1" operator="between">
      <formula>1</formula>
      <formula>20</formula>
    </cfRule>
  </conditionalFormatting>
  <conditionalFormatting sqref="N91">
    <cfRule type="cellIs" dxfId="19" priority="20" stopIfTrue="1" operator="between">
      <formula>1</formula>
      <formula>20</formula>
    </cfRule>
  </conditionalFormatting>
  <conditionalFormatting sqref="F91">
    <cfRule type="cellIs" dxfId="18" priority="19" stopIfTrue="1" operator="between">
      <formula>1</formula>
      <formula>20</formula>
    </cfRule>
  </conditionalFormatting>
  <conditionalFormatting sqref="L91">
    <cfRule type="cellIs" dxfId="17" priority="18" stopIfTrue="1" operator="between">
      <formula>1</formula>
      <formula>20</formula>
    </cfRule>
  </conditionalFormatting>
  <conditionalFormatting sqref="E93:P93">
    <cfRule type="cellIs" dxfId="16" priority="17" stopIfTrue="1" operator="between">
      <formula>1</formula>
      <formula>20</formula>
    </cfRule>
  </conditionalFormatting>
  <conditionalFormatting sqref="H95">
    <cfRule type="cellIs" dxfId="15" priority="16" stopIfTrue="1" operator="between">
      <formula>1</formula>
      <formula>20</formula>
    </cfRule>
  </conditionalFormatting>
  <conditionalFormatting sqref="E97:P97">
    <cfRule type="cellIs" dxfId="14" priority="15" stopIfTrue="1" operator="between">
      <formula>1</formula>
      <formula>20</formula>
    </cfRule>
  </conditionalFormatting>
  <conditionalFormatting sqref="F99">
    <cfRule type="cellIs" dxfId="13" priority="14" stopIfTrue="1" operator="between">
      <formula>1</formula>
      <formula>20</formula>
    </cfRule>
  </conditionalFormatting>
  <conditionalFormatting sqref="K99">
    <cfRule type="cellIs" dxfId="12" priority="13" stopIfTrue="1" operator="between">
      <formula>1</formula>
      <formula>20</formula>
    </cfRule>
  </conditionalFormatting>
  <conditionalFormatting sqref="O99">
    <cfRule type="cellIs" dxfId="11" priority="12" stopIfTrue="1" operator="between">
      <formula>1</formula>
      <formula>20</formula>
    </cfRule>
  </conditionalFormatting>
  <conditionalFormatting sqref="G101">
    <cfRule type="cellIs" dxfId="10" priority="11" stopIfTrue="1" operator="between">
      <formula>1</formula>
      <formula>20</formula>
    </cfRule>
  </conditionalFormatting>
  <conditionalFormatting sqref="G103">
    <cfRule type="cellIs" dxfId="9" priority="10" stopIfTrue="1" operator="between">
      <formula>1</formula>
      <formula>20</formula>
    </cfRule>
  </conditionalFormatting>
  <conditionalFormatting sqref="M103">
    <cfRule type="cellIs" dxfId="8" priority="9" stopIfTrue="1" operator="between">
      <formula>1</formula>
      <formula>20</formula>
    </cfRule>
  </conditionalFormatting>
  <conditionalFormatting sqref="N105">
    <cfRule type="cellIs" dxfId="7" priority="8" stopIfTrue="1" operator="between">
      <formula>1</formula>
      <formula>20</formula>
    </cfRule>
  </conditionalFormatting>
  <conditionalFormatting sqref="O107">
    <cfRule type="cellIs" dxfId="6" priority="7" stopIfTrue="1" operator="between">
      <formula>1</formula>
      <formula>20</formula>
    </cfRule>
  </conditionalFormatting>
  <conditionalFormatting sqref="N109">
    <cfRule type="cellIs" dxfId="5" priority="6" stopIfTrue="1" operator="between">
      <formula>1</formula>
      <formula>20</formula>
    </cfRule>
  </conditionalFormatting>
  <conditionalFormatting sqref="M111">
    <cfRule type="cellIs" dxfId="4" priority="5" stopIfTrue="1" operator="between">
      <formula>1</formula>
      <formula>20</formula>
    </cfRule>
  </conditionalFormatting>
  <conditionalFormatting sqref="E111">
    <cfRule type="cellIs" dxfId="3" priority="4" stopIfTrue="1" operator="between">
      <formula>1</formula>
      <formula>20</formula>
    </cfRule>
  </conditionalFormatting>
  <conditionalFormatting sqref="I111">
    <cfRule type="cellIs" dxfId="2" priority="3" stopIfTrue="1" operator="between">
      <formula>1</formula>
      <formula>20</formula>
    </cfRule>
  </conditionalFormatting>
  <conditionalFormatting sqref="K111">
    <cfRule type="cellIs" dxfId="1" priority="2" stopIfTrue="1" operator="between">
      <formula>1</formula>
      <formula>20</formula>
    </cfRule>
  </conditionalFormatting>
  <conditionalFormatting sqref="P111">
    <cfRule type="cellIs" dxfId="0" priority="1" stopIfTrue="1" operator="between">
      <formula>1</formula>
      <formula>20</formula>
    </cfRule>
  </conditionalFormatting>
  <printOptions horizontalCentered="1"/>
  <pageMargins left="0.39370078740157483" right="0.39370078740157483" top="0.59055118110236227" bottom="0.59055118110236227" header="0" footer="0"/>
  <pageSetup scale="59" fitToHeight="0" orientation="landscape" horizontalDpi="300" verticalDpi="196" r:id="rId1"/>
  <headerFooter alignWithMargins="0">
    <oddFooter>&amp;R&amp;8&amp;P/&amp;N</oddFooter>
  </headerFooter>
  <ignoredErrors>
    <ignoredError sqref="Q19:R19 Q21 Q23 Q25 Q27:R27 Q29 Q63 Q65 Q73 Q75 Q101 Q103:R103 Q111:R111 E113 E114 Q114 Q113" unlockedFormula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 de Trabajo SST</vt:lpstr>
      <vt:lpstr>'Plan de Trabajo SST'!Área_de_impresión</vt:lpstr>
      <vt:lpstr>'Plan de Trabajo SST'!Títulos_a_imprimir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SSECAM CONSULTORES SAS;RICARDO ABSALON BERNAL</dc:creator>
  <cp:lastModifiedBy>MARCO ANDRÉS MARTÍNEZ PÉREZ</cp:lastModifiedBy>
  <cp:lastPrinted>2017-02-03T07:50:00Z</cp:lastPrinted>
  <dcterms:created xsi:type="dcterms:W3CDTF">2008-10-02T15:12:04Z</dcterms:created>
  <dcterms:modified xsi:type="dcterms:W3CDTF">2025-10-03T16:08:48Z</dcterms:modified>
</cp:coreProperties>
</file>